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ymile\Documents\MATRIZ ABRIL\ALCALDIAS LOCALES\"/>
    </mc:Choice>
  </mc:AlternateContent>
  <xr:revisionPtr revIDLastSave="0" documentId="8_{CA885C65-2453-4609-A669-08CFD5F22FD7}" xr6:coauthVersionLast="47" xr6:coauthVersionMax="47" xr10:uidLastSave="{00000000-0000-0000-0000-000000000000}"/>
  <bookViews>
    <workbookView xWindow="-120" yWindow="-120" windowWidth="29040" windowHeight="15720" activeTab="5" xr2:uid="{00000000-000D-0000-FFFF-FFFF00000000}"/>
  </bookViews>
  <sheets>
    <sheet name="FEBRERO" sheetId="6" r:id="rId1"/>
    <sheet name="hiddenSheet" sheetId="3" state="hidden" r:id="rId2"/>
    <sheet name="MARZO" sheetId="7" r:id="rId3"/>
    <sheet name="JUNIO" sheetId="11" r:id="rId4"/>
    <sheet name="JULIO" sheetId="12" r:id="rId5"/>
    <sheet name="SEPTIEMBRE" sheetId="14" r:id="rId6"/>
    <sheet name="OCTUBRE" sheetId="15" r:id="rId7"/>
    <sheet name="NOVIEMBRE" sheetId="16" r:id="rId8"/>
    <sheet name="DICIEMBRE" sheetId="17"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7" l="1"/>
  <c r="A4" i="17"/>
  <c r="A7" i="16"/>
  <c r="A6" i="16"/>
  <c r="A5" i="16"/>
  <c r="A4" i="16"/>
  <c r="A8" i="15"/>
  <c r="A7" i="15"/>
  <c r="A6" i="15"/>
  <c r="A5" i="15"/>
  <c r="A4" i="15"/>
  <c r="A9" i="14"/>
  <c r="A8" i="14"/>
  <c r="A7" i="14"/>
  <c r="A6" i="14"/>
  <c r="A5" i="14"/>
  <c r="A4" i="14"/>
  <c r="A6" i="12"/>
  <c r="A5" i="12"/>
  <c r="A4" i="12"/>
  <c r="A9" i="11"/>
  <c r="A8" i="11"/>
  <c r="A7" i="11"/>
  <c r="A6" i="11"/>
  <c r="A5" i="11"/>
  <c r="A4" i="11"/>
  <c r="A13" i="7"/>
  <c r="A12" i="7"/>
  <c r="A11" i="7"/>
  <c r="A10" i="7"/>
  <c r="A9" i="7"/>
  <c r="A8" i="7"/>
  <c r="A7" i="7"/>
  <c r="A6" i="7"/>
  <c r="A4" i="7"/>
  <c r="A4" i="6"/>
  <c r="A5" i="6"/>
  <c r="A6" i="6"/>
  <c r="A7" i="6"/>
  <c r="A8" i="6"/>
  <c r="A9" i="6"/>
  <c r="A10" i="6"/>
  <c r="A11" i="6"/>
</calcChain>
</file>

<file path=xl/sharedStrings.xml><?xml version="1.0" encoding="utf-8"?>
<sst xmlns="http://schemas.openxmlformats.org/spreadsheetml/2006/main" count="533" uniqueCount="284">
  <si>
    <t>SEGUIMIENTO COMPROMISOS ALCALDÍA LOCAL DE SAN CRISTÓBAL</t>
  </si>
  <si>
    <t xml:space="preserve">Número </t>
  </si>
  <si>
    <t>Radicado Alcaldía Local</t>
  </si>
  <si>
    <t>Fecha MGT</t>
  </si>
  <si>
    <t>Hora MGT</t>
  </si>
  <si>
    <t>Citante MGT</t>
  </si>
  <si>
    <t>Bancada Citante MGT</t>
  </si>
  <si>
    <t>Lugar MGT</t>
  </si>
  <si>
    <t xml:space="preserve">Título MGT </t>
  </si>
  <si>
    <t xml:space="preserve">AQUÍ SUS COMPROMISOS </t>
  </si>
  <si>
    <t xml:space="preserve">CUMPLIMIENTO DE COMPROMISOS </t>
  </si>
  <si>
    <t xml:space="preserve">OBSERVACIONES </t>
  </si>
  <si>
    <t>ADJUNTA DOCUMENTOS Y/O ACTA</t>
  </si>
  <si>
    <t>OBSERVACIONES DRP</t>
  </si>
  <si>
    <t>8:30 am</t>
  </si>
  <si>
    <t>Se informa que, a la fecha, no se cuenta con trazabilidad de los compromisos adquiridos en esta mesa de trabajo.</t>
  </si>
  <si>
    <t>N/A</t>
  </si>
  <si>
    <t>Se acoge la observación y se adelantarán las acciones necesarias para fortalecer el seguimiento y la trazabilidad de los compromisos.</t>
  </si>
  <si>
    <t>NO</t>
  </si>
  <si>
    <t>Samir Bedoya  Piraquive</t>
  </si>
  <si>
    <t>Partido MIRA</t>
  </si>
  <si>
    <t>SI</t>
  </si>
  <si>
    <t>Se da cumplimiento al compromiso establecido por las Alcaldía Local, para ello, se anexa el soporte de la evidencia del acta adquiriendo el compromiso y la evidencia del cumplimiento del compromiso</t>
  </si>
  <si>
    <t>Cra 4 este con calle 51 d sur</t>
  </si>
  <si>
    <t>El tema tratado no se enmarca dentro de las competencias del Fondo de Desarrollo Local.</t>
  </si>
  <si>
    <t>INFORMACIÓN DIRECCIÓN DE RELACIONES POLITICAS FEBRERO 2025</t>
  </si>
  <si>
    <t>INFORMACIÓN ALCALDÍA LOCAL FEBRERO 2025</t>
  </si>
  <si>
    <t>20255410011552 </t>
  </si>
  <si>
    <t>Donka Atanassova  Iakimova</t>
  </si>
  <si>
    <t>Polo Democrático Alternativo</t>
  </si>
  <si>
    <t>Cl. 16 Sur #18-49</t>
  </si>
  <si>
    <t>RGT Visita técnica comunidad de la localidad de San Cristóbal</t>
  </si>
  <si>
    <t>20255410021072 </t>
  </si>
  <si>
    <t>Quena María Ribadeneira  Miño</t>
  </si>
  <si>
    <t>Cll 11sur kr 4 este</t>
  </si>
  <si>
    <t>RGT - Barrio la María sector de Balcanes</t>
  </si>
  <si>
    <t>20255410013342 </t>
  </si>
  <si>
    <t>Alcaldía Local de San Cristóbal</t>
  </si>
  <si>
    <t>MST Visita técnica comunidad de la localidad de San Cristóbal</t>
  </si>
  <si>
    <t>La ALSC, llevara a acabo reuniones en articulación con la Subdirección de Gestión de Riesgo de Bomberos,
con el representante de organizaciones y comunidades para desarrollar el programa comunitario de prevención ante incendios forestales</t>
  </si>
  <si>
    <t>3. Evidencia Cumplimiento compromiso 13.02.2025  Brigada De Vigías Voluntarios Incendios Forestal</t>
  </si>
  <si>
    <t xml:space="preserve">POR FAVOR ACLARAR EN LA ULTIMA MATRIZ SE INFORMA UN COMPROMISO QUE ES DIFERENTE A LOS COMPROMISOS CONTENIDOS EN DOCUMENTO DEL CONCEJO DE BOGOTÁ APORTADO POR LA ALCALDIA LOCAL PRECISAR SI EL ULTIMO COMPROMISO SE SUMA A LOS ANTERIORES  </t>
  </si>
  <si>
    <t>20255410012892 </t>
  </si>
  <si>
    <t>Juan David Quintero  Rubio</t>
  </si>
  <si>
    <t>En Marcha</t>
  </si>
  <si>
    <t>Iglesia Santa Edith Stein, ubicada en la carrera 2B Bis Este #37D - 31 Sur</t>
  </si>
  <si>
    <t>MGT_problemática de insalubridad y contaminación ambiental generada por la inadecuada disposición de las basuras en el barrio Guacamayas II – Localidad San Cristóbal</t>
  </si>
  <si>
    <t xml:space="preserve">El tema a tratar dentro de la Mesa de Grstión Territorial, no corresponden a un tema de competencia del Fondo de Desarrollo Local de San Cristóbal, razón por la cual, no hay lugar a establecer compromisos. </t>
  </si>
  <si>
    <t>20255410012782 </t>
  </si>
  <si>
    <t>Cristina Calderón  Restrepo</t>
  </si>
  <si>
    <t>Nuevo Liberalismo</t>
  </si>
  <si>
    <t>Calle 29 sur No. 9 Este – 60</t>
  </si>
  <si>
    <t>MGT estado actual de la carrera 9 A este entre calles 28 C sur y 29 sur – localidad de San Cristóbal</t>
  </si>
  <si>
    <t xml:space="preserve">1. Elaboración de estudios y diseños de la malla vial, Carrera 9 A Este, espacio público y obras complementarias de la localidad de san Cristóbal. </t>
  </si>
  <si>
    <t>Se esta avanzando en el cumplimiento de dicho compromiso. Se informa que el segmento vial ubicado en la calle carrera 9 A este entre calles 28 C sur y 29 sur se encuentra priorizado en el contrato de consultoría 1148 de 2024. Se adjuntan los documentos correspondientes.
NOTA: Cabe señalar que, a la fecha, el contrato se encuentra en fase de evaluación de la viabilidad frente a los riesgos asociados a las vías priorizadas. En este sentido, y dependiendo de los resultados de dicha evaluación, podrían presentarse exclusiones de algunos tramos  inicialmente contemplados para intervención.</t>
  </si>
  <si>
    <t>20255410011762  </t>
  </si>
  <si>
    <t>Daniel Felipe Briceño  Montes</t>
  </si>
  <si>
    <t>Centro Democrático</t>
  </si>
  <si>
    <t>Carrera 3 # 1-11</t>
  </si>
  <si>
    <t>MST problemáticas barrio Las Cruces, localidad de San Cristóbal</t>
  </si>
  <si>
    <t>No se estableció ningún compromiso con la Alcaldía Local de San Cristóbal.</t>
  </si>
  <si>
    <t>Se resalta que, aunque no se establecieron compromisos, se continuará participando activamente en los espacios de articulación interinstitucional.</t>
  </si>
  <si>
    <t>Jesús David Araque  Mejía</t>
  </si>
  <si>
    <t>Calle 36 No. 28A-41</t>
  </si>
  <si>
    <t>MGT problemáticas La Belleza  localidad de San Cristóbal</t>
  </si>
  <si>
    <t>20255410011832 </t>
  </si>
  <si>
    <t>Calle 53 D sur # 5-97</t>
  </si>
  <si>
    <t>MGT Andenes Barrio Santa Rita</t>
  </si>
  <si>
    <t>oap_mtentidades:3L9mkzN9LysyxGdNXhfjWg3OqfUIk4tJTZEXcMVPXEjnl0toEY7YJahXtxWwdJl1COafW+fY1MX5elUJ+D3bhA==:oap_mtentidadesid=%28No%20modificar%29%20MT-Entidad&amp;checksumLogicalName=%28No%20modificar%29%20Suma%20de%20comprobaci%c3%b3n%20de%20fila&amp;modifiedon=%28No%20modificar%29%20Fecha%20de%20modificaci%c3%b3n&amp;oap_mesatrabajo=Mesa%20de%20Trabajo&amp;oap_entidaddistrito=Entidad%20Distrito&amp;83466aff-a147-4836-940b-4b01d5ceaf0c.oap_radicadosolicitud=Radicado%20Solicitud%20%28Mesa%20de%20Trabajo%29%20%28Mesas%20de%20Trabajo%29&amp;83466aff-a147-4836-940b-4b01d5ceaf0c.oap_fecha=Fecha%20MT%20%28Mesa%20de%20Trabajo%29%20%28Mesas%20de%20Trabajo%29&amp;83466aff-a147-4836-940b-4b01d5ceaf0c.oap_citante=Citante%20%28Mesa%20de%20Trabajo%29%20%28Mesas%20de%20Trabajo%29&amp;83466aff-a147-4836-940b-4b01d5ceaf0c.oap_bancada=Bancada%20%28Mesa%20de%20Trabajo%29%20%28Mesas%20de%20Trabajo%29&amp;83466aff-a147-4836-940b-4b01d5ceaf0c.oap_lugar=Lugar%20%28Mesa%20de%20Trabajo%29%20%28Mesas%20de%20Trabajo%29&amp;83466aff-a147-4836-940b-4b01d5ceaf0c.oap_hora=Hora%20%28Mesa%20de%20Trabajo%29%20%28Mesas%20de%20Trabajo%29&amp;83466aff-a147-4836-940b-4b01d5ceaf0c.oap_titulo=T%c3%adtulo%20%28Mesa%20de%20Trabajo%29%20%28Mesas%20de%20Trabajo%29&amp;83466aff-a147-4836-940b-4b01d5ceaf0c.oap_responsable=Responsable%20%28Mesa%20de%20Trabajo%29%20%28Mesas%20de%20Trabajo%29&amp;oap_confirmamt=Confirmaci%c3%b3n</t>
  </si>
  <si>
    <t>7:00 am</t>
  </si>
  <si>
    <t>7:30 am</t>
  </si>
  <si>
    <t>8:00 am</t>
  </si>
  <si>
    <t>9:00 am</t>
  </si>
  <si>
    <t>9:30 am</t>
  </si>
  <si>
    <t>10:00 am</t>
  </si>
  <si>
    <t>10:30 am</t>
  </si>
  <si>
    <t>11:00 am</t>
  </si>
  <si>
    <t>11:30 am</t>
  </si>
  <si>
    <t>12:00 pm</t>
  </si>
  <si>
    <t>12:30 pm</t>
  </si>
  <si>
    <t>1:00 pm</t>
  </si>
  <si>
    <t>1:30 pm</t>
  </si>
  <si>
    <t>2:00 pm</t>
  </si>
  <si>
    <t>2:30 pm</t>
  </si>
  <si>
    <t>3:00 pm</t>
  </si>
  <si>
    <t>3:30 pm</t>
  </si>
  <si>
    <t>4:00 pm</t>
  </si>
  <si>
    <t>4:30 pm</t>
  </si>
  <si>
    <t>5:00 pm</t>
  </si>
  <si>
    <t>5:30 pm</t>
  </si>
  <si>
    <t>6:00 pm</t>
  </si>
  <si>
    <t>6:30 pm</t>
  </si>
  <si>
    <t>7:00 pm</t>
  </si>
  <si>
    <t>Sí</t>
  </si>
  <si>
    <t>No</t>
  </si>
  <si>
    <t>INFORMACIÓN DIRECCIÓN DE RELACIONES POLITICAS MARZO 2025</t>
  </si>
  <si>
    <t>INFORMACIÓN ALCALDÍA LOCAL MARZO 2025</t>
  </si>
  <si>
    <t>20255410021992 </t>
  </si>
  <si>
    <t>MIRA</t>
  </si>
  <si>
    <t>MGT ANDENES BARRIO SANTA RITA</t>
  </si>
  <si>
    <t>Durante la presente reunión no se adqurio ningún compromiso para la Alcaldía Local de San Cristóbal.</t>
  </si>
  <si>
    <t xml:space="preserve">Se anexa el acta donde se evidencia que no se adquirieron compromisos por parte de nuestra entidad. </t>
  </si>
  <si>
    <t>20255410020462 </t>
  </si>
  <si>
    <t>Sala de juntas 2 piso 2 edificio María Currea de Aya del Concejo de Bogotá.</t>
  </si>
  <si>
    <t>Heidy Lorena Sánchez  Barreto</t>
  </si>
  <si>
    <t>Unión Patriótica</t>
  </si>
  <si>
    <t>MGT SERVICIO DE ACUEDUCTO EN LA PARTE ALTA DE LOS BARRIOS CIUDAD LONDRES, SAN MANUEL Y VILLA AURORA</t>
  </si>
  <si>
    <t>Apoyo en el proceso de acercamiento a la comunidad para la adquisición de predios destinados al proyecto de 
expansión de redes en el sistema Juan Rey II, etapa en la que actualmente se encuentra el proyecto, según lo indicado por los funcionarios de la Empresa de Acueducto y Alcantarillado 
de Bogotá (EAAB).</t>
  </si>
  <si>
    <t>20255410019442 </t>
  </si>
  <si>
    <t>RGT BARRIO LA MARÍA SECTOR DE BALCANES</t>
  </si>
  <si>
    <t xml:space="preserve">1. Se solicita al representante del FDL  escale la petición a la subdirección de la  SDIS sobre mantener las luces prendidas  para minimizar la inseguridad en el sector. 
2. Concepto sobre luminarias en parque de proximidad Santa Ana Sur etapa 2 código 04382
3. Posibilidad e aviso de sanción por arrojar escombros en sitios prohibidos.
4, Mantenimiento de arbolado del Colegio 
José Félix Restrepo solicitud de la 
alcaldía local mediante CLG al DILE </t>
  </si>
  <si>
    <t xml:space="preserve">Se dio cumplimiento a los compromisos adquridos en la Mesa de Trabajo de la Honorable Concejal </t>
  </si>
  <si>
    <t>20255410022012 </t>
  </si>
  <si>
    <t>Cra 5 este No 39a 43 sur</t>
  </si>
  <si>
    <t>MGT PROBLEMÁTICAS BARRIO LA VICTORIA</t>
  </si>
  <si>
    <t>20255410026522        </t>
  </si>
  <si>
    <t>Carrera 13 este No 15 sur -61 de la localidad de San Cristóbal.</t>
  </si>
  <si>
    <t>Andrés Giovanni Barrios  Bernal</t>
  </si>
  <si>
    <t>MGT SEGURIDAD Y CONVIVENCIA BARRIO NUEVA DELHI LOCALIDAD DE SAN CRISTÓBAL</t>
  </si>
  <si>
    <t>20255410027032        </t>
  </si>
  <si>
    <t>salón comunal del Barrio Ciudad Londres</t>
  </si>
  <si>
    <t>MST prestación del servicio de acueducto  barrios Ciudad Londres, San Manuel y Villa Aurora en la localidad de San Cristóbal</t>
  </si>
  <si>
    <t xml:space="preserve"> el Ingeniero Fauler Gilberto Pinilla Rodríguez, quien asistió en representación del FDLSC, es necesario precisar que, aunque se discutió la problemática y las posibles soluciones, la Alcaldía Local de San Cristóbal no adquirió 
compromiso alguno relacionado con la adecuación y mantenimiento de las redes comunitarias de acueducto existentes en los barrios mencionados.
 1, Se acordó que la Alcaldía Local de San Cristóbal brindará su apoyo en el proceso de acercamiento a la comunidad para la adquisición de predios destinados al proyecto de expansión de redes en el sistema Juan Rey II, etapa en la que actualmente se encuentra el 
proyecto, según lo indicado por los funcionarios de la Empresa de Acueducto y Alcantarillado de Bogotá (EAAB).
</t>
  </si>
  <si>
    <t>Se avanza en el cumplimiento 2,</t>
  </si>
  <si>
    <t xml:space="preserve">POR FAVOR ACTUALIZAR SEGÚN CUMPLIMIENTO </t>
  </si>
  <si>
    <t>20255410027662        </t>
  </si>
  <si>
    <t>MGT -Barrio Nueva Roma</t>
  </si>
  <si>
    <t>20255410025472 </t>
  </si>
  <si>
    <t>Cra 25 A este No 27- 21 sur</t>
  </si>
  <si>
    <t>MGT SITUACIÓN JURÍDICA BARRIO AGUAS CLARAS</t>
  </si>
  <si>
    <t xml:space="preserve"> Dar respuesta a las siguientes preguntas ¿Cuál es la situación jurídica actual de los predios ubicados en el barrio Aguas Claras, localidad de San Cristóbal, 
identificados mediante su dirección catastral y certificado de tradición y libertad? 
Los predios objeto de esta consulta son:
Calle 28A Sur 22-22 Este
Calle 28 Sur 22-21 Este
Cra 23 Este 28-17 Sur 
 Calle 28A Sur 35-26 Este
 Cra 23 Este 28-13 Sur </t>
  </si>
  <si>
    <t>Se dio cumplimiento a los compromisos adquridos en la Mesa de Trabajo del  Honorable Concejal Samir Bedoya  Piraquive</t>
  </si>
  <si>
    <t>CL 35A 7A 30 Sur</t>
  </si>
  <si>
    <t>MGT Barrio San Isidro</t>
  </si>
  <si>
    <t xml:space="preserve">1. Brigada de sensibilización, desparatización y vitaminas.
2. Realizar microruteo por parte del área de ambiente para el seguimiento del carro recolector en los horarios establecidos por el operador. 
3. Realizar una jornada pedagogica para la reducción del consumo de SPA.
4. IVC, realizara una visitta para validar documentos del funcionamiento.  </t>
  </si>
  <si>
    <t>20255410026982        </t>
  </si>
  <si>
    <t>Calle 53 D sur # 5-97-Junto al parque las brujas en la urbanización Santa Rita sur oriental</t>
  </si>
  <si>
    <t>MGT - Andenes Barrio Santa Rita</t>
  </si>
  <si>
    <t xml:space="preserve">INFORMACIÓN DIRECCIÓN DE RELACIONES POLITICAS </t>
  </si>
  <si>
    <t xml:space="preserve">INFORMACIÓN ALCALDÍA LOCAL </t>
  </si>
  <si>
    <t>La Alcaldía Local no adquirio ningún compromiso.</t>
  </si>
  <si>
    <t>Julián Felipe Triana  Vargas</t>
  </si>
  <si>
    <t>Alianza Verde</t>
  </si>
  <si>
    <t xml:space="preserve">INDIQUE SUS COMPROMISOS (Recuerde enumerar y consigmar acciones claras y específicas) </t>
  </si>
  <si>
    <t>RELACIÓN DE LOS DOCUMENTOS ADJUNTOS</t>
  </si>
  <si>
    <t>Fernando López  Gutiérrez</t>
  </si>
  <si>
    <t>Se da cumplimiento a los compromisos establecido por las Alcaldía Local, para ello, se anexa el soporte de la evidencia del acta adquiriendo el compromiso y la evidencia del cumplimiento del compromiso.</t>
  </si>
  <si>
    <t>Concejo de Bogotá</t>
  </si>
  <si>
    <t>Salón comunal del Barrio Ciudad Londres</t>
  </si>
  <si>
    <t>MST COMPROMISOS SERVICIO DE ACUEDUCTO BARRIOS CIUDAD LONDRES, SAN MANUEL Y VILLA AURORA</t>
  </si>
  <si>
    <t xml:space="preserve">El compromiso establecido por la alcaldía local fue el siguiente: 
1. Gestionar acciones para el
mantenimiento de redes, sujetas a la
recepción del informe de la EAAB que
detalle cantidades y tipos de materiales
requeridos. </t>
  </si>
  <si>
    <t>En atención a los compromisos adquiridos en las mesas de seguimiento territorial, relacionados con la prestación del servicio de acueducto en la parte alta de los barrios Ciudad Londres, San Manuel y Villa Aurora, de la localidad de San Cristóbal, se hace necesario que la Alcaldía dé cumplimiento a lo pactado en cuanto al apoyo para la consecución de materiales. Para tal efecto, se requiere contar con el informe técnico que emita la Empresa de Acueducto y Alcantarillado de Bogotá – EAAB, el cual permitirá establecer de manera precisa el listado de materiales a gestionar, informe que no se ha allegado al FDLSC.</t>
  </si>
  <si>
    <t>1. Acta en PDF,  en la que se formaliza la adquisición del compromiso.</t>
  </si>
  <si>
    <t xml:space="preserve">POR FAVOR INDICAR SI RECIBIÓ EL INFORME O SI REQUIERE DE UAN MESA INSTITUCIONAL PARA LOGRAR LA INFORMACIÓN </t>
  </si>
  <si>
    <t>Juan Manuel Díaz  Martínez</t>
  </si>
  <si>
    <t>MGT soluciones barrio San Martín de Loba – primer sector, Localidad de San Cristóbal</t>
  </si>
  <si>
    <t>La Alcaldía Local, no adquirio ningún compromiso.</t>
  </si>
  <si>
    <t>Los compromisos han sido asumidos por el IDRD y la SDM, quienes evaluarán la posibilidad de suscribir un convenio interinstitucional con el fin de unificar los dos predios existentes y destinarlos al servicio y beneficio de la comunidad como espacio público.</t>
  </si>
  <si>
    <t xml:space="preserve">1. Se anexa acta en PDF, que evidencia que no se adquirio ningún compromiso. </t>
  </si>
  <si>
    <t xml:space="preserve">POR FAVOR REVISAR POQUE MEDIANTE RADICADO 20255410059612  SE TRASLADÓ A LA ALCALDIA LOCAL SOLICITUD DE CUMPLIMIENTO DEL COMPROMISO QUE EL CONCEJAL REFIERE ADQUIRIÓ LA ALCALDIA LOCAL: Realizar el acompañamiento necesario a la comunidad. Así mismo, la Persona Local señaló que realizaría una visita al punto. </t>
  </si>
  <si>
    <t>Enviado el 4 de junio al CDI y al Alcalde</t>
  </si>
  <si>
    <t>Calle 32B sur # 84 - 40 Este Urbanización Alta Vista de Sidel Etapa 4</t>
  </si>
  <si>
    <t>Ariel Fernando Ávila  Martínez</t>
  </si>
  <si>
    <t>MGT SERVICIOS DE JORNADA DE EMPLEABILIDAD Y  DE SALUD LOCALIDAD DE SAN CRISTÓBAL</t>
  </si>
  <si>
    <t xml:space="preserve">El compromiso adquirido por la alcaldía local fue el siguiente: 
1. Apoyar una feria de servicios de empleabilidad en  para Miércoles, 22 de octubre de 2025 Horario: De 8:00 a.m. a 2:00 p.m. Lugar: Canchas del Parque Altavista del Sidel Dirección: Carrera 9B Este, Calle 31 Sur, Urbanización Altavista del Side. </t>
  </si>
  <si>
    <t>El compromiso se adquiere en respuesta al radicado N.° 20254211833432, debido a que la Alcaldía Local no participó en la jornada de servicios de empleabilidad y salud en la localidad de San Cristóbal, convocada por el honorable senador el pasado 12 de junio de 2025, en la dirección Calle 32B Sur N.° 84-40 Este, Urbanización Alta Vista de Sidel, Etapa 4.
Se llevó a cabo una reunión con el asesor del Honorable Senador Ariel Ávila, con el fin de coordinar el apoyo para una feria a realizarse posteriormente.</t>
  </si>
  <si>
    <t>1. Acta MGT1, Evidencia Compromisos</t>
  </si>
  <si>
    <t>SE CORRIGE PORQUE EL DOCUMENTO APORTADO COMOP EVIDENCIA SI CONTIENE COMPROMISO, Y ADICIONAL SE ADPORTA EVIDENCIA DEL CUMPLIMIENTO DEL COMPROMISO</t>
  </si>
  <si>
    <t>Virtual (https://meet.google.com/zon-sbja-afh)</t>
  </si>
  <si>
    <t>MGT  problemática de basuras y embellecimiento  del parque vecinal del barrio Guacamayas</t>
  </si>
  <si>
    <t xml:space="preserve">
El compromiso adquirido por la alcaldía local fue el siguiente: 
1. Hacer un recorrido de reconocimiento en compañía de la comunidad.
A partir del recorrido realizado, se hizo la identificación de varias problematicas, que fueron;
1.La alcaldía, realizara una intervención y embellecimiento con la comunidad.
2. La Alcaldía acompañará a la UAESP en un recorrido para verificar la viabilidad de que esta entidad realice un estudio técnico sobre la posible instalación de contenedores en la parte baja del parque.
3. Coordinar actividades de sensibilización e información sobre el uso adecuado de los contenedores.
4. Solicitar la recuperación de punto critico en el barrio guacamayas por infestación
de plagas en cercanía a los contenedores del operador de aseo Promoambiental.</t>
  </si>
  <si>
    <t>Se da cumplimiento a los compromisos establecidos por la Alcaldía Local. Para ello, se adjunta como soporte el acta en la que se adquieren dichos compromisos, junto con la evidencia que demuestra su cumplimiento.</t>
  </si>
  <si>
    <t>1. Acta en PDF, de la mesa de trabajo.
2. Acta en PDF,  del recorrido realizado junto con la comunidad.
3. Se anexan 15 documentos como soporte evidencial del cumplimiento de los compromisos adquiridos</t>
  </si>
  <si>
    <t>Carrera 1ª con calle 42 sur barrio San Martin de Loba Sur</t>
  </si>
  <si>
    <t>MST PREDIO URBANIZACIÓN SAN MARTÍN DE LOBA PRIMER SECTOR</t>
  </si>
  <si>
    <t>Los compromisos adquiridos por la alcaldía fueron los siguientes:
1.  Acompañamiento desde el área de participación de la alcaldía, para el  proceso de las falencias en el empalme entregado por la anterior JAC.
2. Intervención en embellecimiento de parques y cursos que hagan mas participativa a la comunidad.
3. Se traslada acta para la oficina de infraestructura con el fin de permitir a esta dependencia dar concepto respecto de una construcción del parque que la comunidad solicita en el los predios objeto de análisis. </t>
  </si>
  <si>
    <t>2. Se informa que el segundo compromiso acordado no ha sido cumplido hasta la fecha.
3. Se informa que el tercer compromiso acordado no ha sido cumplido hasta la fecha.</t>
  </si>
  <si>
    <t xml:space="preserve"> 
1. Acta en PDF,  en la que se formaliza la adquisición del compromiso.
2. Acta en formato PDF que evidencia el cumplimiento del primer compromiso adquirido - Empalme con la Junta de Acción Comunal.</t>
  </si>
  <si>
    <t>Calle 32B sur # 84 - 40 este, Urbanización Alta Vista de Sidel Etapa 4</t>
  </si>
  <si>
    <t>MST reductores de velocidad Urbanización Alta Vista de Sidel Etapa 4</t>
  </si>
  <si>
    <t>La Alcaldía Local no adquirió compromiso alguno frente a este tema, ya que no es de su competencia, las acciones requeridas corresponden a entidades distritales.</t>
  </si>
  <si>
    <t>Las gestiones y compromisos corresponden a la Secretaría Distrital de Movilidad, entidad competente en la materia, se deja constancia de que fue dicha Secretaría quien asumió los compromisos durante el proceso.</t>
  </si>
  <si>
    <t>MST Recorrido 6 De Marzo Localidad San Cristóbal Barrio La María</t>
  </si>
  <si>
    <t>No se realiza la entrega en esta ocasión debido a la falta de trazabilidad; sin embargo, se efectuará en la próxima entrega.</t>
  </si>
  <si>
    <t>POR FAVOR DILIGENCIAR EN LA SIGUIENTE ENTREGA</t>
  </si>
  <si>
    <t>Virtual - Meet (https://meet.google.com/qmj-rjke- wsv)</t>
  </si>
  <si>
    <t>Samir José Abisambra  Vesga</t>
  </si>
  <si>
    <t>Liberal</t>
  </si>
  <si>
    <t>MGT TRATAR EL ESTADO DEL MURO Y MALLA VIAL UBICADO EN LA KR 3B CON CALLE 36B SUR Y CALLE 35A SUR # 4A 94 RESPECTIVAMENTE – LOCALIDAD DE SAN CRISTÓBAL</t>
  </si>
  <si>
    <r>
      <rPr>
        <sz val="11"/>
        <color rgb="FF000000"/>
        <rFont val="Garamond"/>
        <family val="1"/>
      </rPr>
      <t xml:space="preserve">El compromiso establecido por la alcaldía local fue el siguiente:
</t>
    </r>
    <r>
      <rPr>
        <sz val="11"/>
        <color rgb="FFFF0000"/>
        <rFont val="Garamond"/>
        <family val="1"/>
      </rPr>
      <t>1. Entregar</t>
    </r>
    <r>
      <rPr>
        <sz val="11"/>
        <color rgb="FF000000"/>
        <rFont val="Garamond"/>
        <family val="1"/>
      </rPr>
      <t xml:space="preserve"> actas de las gestiones realizadas desde que se presento el evento.</t>
    </r>
    <r>
      <rPr>
        <sz val="11"/>
        <color rgb="FFFF0000"/>
        <rFont val="Garamond"/>
        <family val="1"/>
      </rPr>
      <t xml:space="preserve"> 2.</t>
    </r>
    <r>
      <rPr>
        <sz val="11"/>
        <color rgb="FF000000"/>
        <rFont val="Garamond"/>
        <family val="1"/>
      </rPr>
      <t xml:space="preserve"> verificar con el área de infraestructura la viabilidad de intervenir</t>
    </r>
  </si>
  <si>
    <t>Se da cumplimiento a los compromisos establecido por las Alcaldía Local, para ello, se anexa el soporte de la evidencia del acta en PDF.</t>
  </si>
  <si>
    <t>NO ADJUNTA DOCUMENTO</t>
  </si>
  <si>
    <t>NO ADJUNTA DOCUMENTOS  DE ESTA MESA SI BIEN EN LA CARPETA HAY UN DOCUMENTO QUE INICIA CON LA MESA 2, LA MISMA CORRESPONDE A LA MESA TRES DEL MES DE JULIO</t>
  </si>
  <si>
    <t>Oficina 601 del Concejo de Bogotá</t>
  </si>
  <si>
    <t>MST MALLA VIAL  Calle 35A Sur con Carrera 4A LOCALIDAD DE SAN CRISTOBAL</t>
  </si>
  <si>
    <r>
      <rPr>
        <sz val="11"/>
        <color rgb="FF000000"/>
        <rFont val="Garamond"/>
        <family val="1"/>
      </rPr>
      <t xml:space="preserve"> 
</t>
    </r>
    <r>
      <rPr>
        <sz val="11"/>
        <color rgb="FFFF0000"/>
        <rFont val="Garamond"/>
        <family val="1"/>
      </rPr>
      <t>Realizar</t>
    </r>
    <r>
      <rPr>
        <sz val="11"/>
        <color rgb="FF000000"/>
        <rFont val="Garamond"/>
        <family val="1"/>
      </rPr>
      <t xml:space="preserve"> intervención de maquinaria amarilla.</t>
    </r>
  </si>
  <si>
    <t>Se da cumplimiento al compromiso establecido por la Alcaldía Local. Para tal efecto, se anexa como soporte la evidencia correspondiente al acta en formato PDF y se emite respuesta mediante el radicado N.° 20255420222491.</t>
  </si>
  <si>
    <t>3. Cumple compromiso 31.07.2025 Intervención en la Calle 35A Sur con Carrera 4A</t>
  </si>
  <si>
    <t>EL DOCUMENTO APORTADO DE LA DELEGACIÓN A LA MESA NO CONSTITUYE EVIDENCIA DE LA ASISTENCIA NI TAMPOCO CONTIENE LOS COMPROMISOS ADQUIRIDOS EN LA MESA POR LO CUAL NO SE TENDRÁ EN CUENTA. UNICAMENTE SE TENDRA EN CUENTA EL DOCUMENTO QUE INFORMA AL CONCEJAL DEL CUMPLIMIENTO DEL COMPROMISO</t>
  </si>
  <si>
    <t>https://meet.google.com/vjc-bgoj-nqy</t>
  </si>
  <si>
    <t>MGT COORDINACIÓN DE UNA FERIA SOBRE CUIDADO RESPONSABLE DE MASCOTAS EN EL PARQUE MARACANÁ – LOCALIDAD DE SAN CRISTÓBAL</t>
  </si>
  <si>
    <t>Los compromisos establecidos por la Alcaldia Local fueron los siguientes: 
1. Realizar una feria en el parque la Macarena de La localidad de San Cristobal, el dia 27 de septiembre del 2025 en el horario de 12 pm a 4pm, relacionada con el cuidado responsable de las mascotas</t>
  </si>
  <si>
    <t>Se deja constancia que mediante radicado No. 20254213017892, suscrito por el Honorable Concejal Juan David Quintero Rubio, se solicitó la realización de una Mesa de Gestión Territorial Virtual para coordinar una feria sobre el cuidado responsable de mascotas. Sin embargo, al verificarse el radicado en el sistema Orfeo el día 8 de septiembre de 2025, se evidenció que la reunión ya se había realizado el 6 de septiembre de 2025, por lo cual la Alcaldía Local de San Cristóbal no asistió al espacio al conocer la solicitud de manera extemporánea. Posteriormente, se concertó con el despacho del concejal la articulación institucional para el desarrollo de la actividad en una nueva fecha.</t>
  </si>
  <si>
    <t>1. Se anexa acta en PDF, donde se evidencia el acuerdo adquirido con la líder del área de CYPA y el asesor del concejal.
2. Se anexa en formato PDF el acta que evidencia el cumplimiento del compromiso establecido.</t>
  </si>
  <si>
    <t>POR FAVOR ACLARAR PORQUE EL COMPROMISO SE REFIERE AL BARRIO LA MACARENA, PERO LA MESA SE TRATA DEL PARQUE MARACANÁ. ADICIONAL UNO DE LOS DOCUMENTOS ES UNA MESA DEL 23 DE SEPTIEMBRE DE 2026 Y NO LA CORRESPONDIENTE AL 6 DE SEPTIEMBRE. ADICIONAL EL  OTRO DOCUMENTO QUE SE APORTA TIENE QUE VER ES CON UN SENSIBILIZACIÓN EN TENENCIA RESPONSABLE DE MASCOTAS PERO EN LAS CANCHAS MARACANÁ. POR EL MOMENTO NO TENDREMOS EN CUENTA LA INFORMACIÓN NI LOS DOCUMENTOS HASTA TANTO SE REVISE LA INFORMACIÓN</t>
  </si>
  <si>
    <t>Concejo de Bogotá, oficina 258. Cl. 36 No 28A - 41, Teusaquillo, Bogotá,</t>
  </si>
  <si>
    <t>MGT PREDIO ABANDONADO UBICADO EN LA CALLE 64 BIS SUR NO 11A - 08 ESTE, BARRIO LA BELLEZA</t>
  </si>
  <si>
    <t>Sala de Juntas No 3 Piso 4 del Edificio Ma</t>
  </si>
  <si>
    <t>María Clara Name  Ramírez</t>
  </si>
  <si>
    <t>MGT SITUACIÓN DE SEGURIDAD EN ENTORNOS CARCELARIOS</t>
  </si>
  <si>
    <t xml:space="preserve">El tema a tratar dentro de la Mesa de Gestión Territorial, no corresponde a la misionalidad del Fondo de Desarrollo Local, razón por la cual, no hay lugar a establecer compromisos. </t>
  </si>
  <si>
    <t>El tema tratado no se enmarca dentro de las competencias misionales del Fondo de Desarrollo Local.</t>
  </si>
  <si>
    <t>1. Se adjunta el acta en formato PDF, la cual evidencia que durante el espacio no se adquirieron compromisos.</t>
  </si>
  <si>
    <t>Enviado el 4 de septIembre al Alcalde y al CDI</t>
  </si>
  <si>
    <t>Cl 54 Sur Transversal 12 A Este.</t>
  </si>
  <si>
    <t>MGT SEGURIDAD, MANTENIMIENTO Y EMBELLECIMIENTO DE LA ALAMEDA DE LA QUEBRADA MORALES, EN LA LOCALIDAD DE SAN CRISTÓBAL</t>
  </si>
  <si>
    <t>1. Realizar sensibilización en manejo de residuos y excretas de mascotas en la Calle 56 sur con Tv 15 Este</t>
  </si>
  <si>
    <t>1. Se anexa acta en PDF, donde se evidencia el compromiso adquirido.
2. Se anexa en formato PDF dos acta que evidencia el cumplimiento del compromiso establecido.</t>
  </si>
  <si>
    <t>Calle 64 Bis Sur No 11A-16 Este</t>
  </si>
  <si>
    <t>MGT LA BELLEZA, SAN CRISTÓBAL</t>
  </si>
  <si>
    <t xml:space="preserve">1. Creación del Frente de Seguridad del barrio en articulación con la Policia Nacional </t>
  </si>
  <si>
    <t xml:space="preserve">Se da cumplimiento al compromiso establecido por las Alcaldía Local, para ello, se anexa el soporte de la evidencia del cumplimiento del mismo.
Se aclara que el equipo del Concejal se comunica con el área de seguridad de la alcaldía para indicarles que la mesa de trabajo se realizara el día 22 de septiembre de 2025. </t>
  </si>
  <si>
    <t>1. Se anexa acta en PDF, donde se evidencia el compromiso adquirido por la Alcaldía Local.
2. Se anexa el formato PDF el acta que evidencia el cumplimiento del compromiso establecido.</t>
  </si>
  <si>
    <t>Enviado el 23 de septIembre al Alcalde y al CDI</t>
  </si>
  <si>
    <t>diagonal 36g Sur #20,</t>
  </si>
  <si>
    <t>SGT seguimiento a los compromisos adquiridos en la sesión del 24 de junio</t>
  </si>
  <si>
    <t>Según evidencia: Informar la liberación de contenedores del barrio 20 de Julio</t>
  </si>
  <si>
    <t xml:space="preserve">No se adquiere compromisos, ya que se hizo la socialización de los avances a los compromisos adquiridos por las entidades en la mesa de trabaja anterior. </t>
  </si>
  <si>
    <t xml:space="preserve">1. Se anexa acta en PDF, de la Mesa de Seguimiento. </t>
  </si>
  <si>
    <t xml:space="preserve">LA EVIDENCIA MENCIONA QUE LA ALCALDIA LOCAL SI ADQUIRÓ COMPROMISO </t>
  </si>
  <si>
    <t>Carrera 1A Este No. 22A–09</t>
  </si>
  <si>
    <t>REQUERIMIENTOS DE INFRAESTRUCTURA VIAL Y DE INMOBILIARIO PÚBLICO Y DIVERSAS PROBLEMÁTICAS DEL BARRIO GRANADA SUR</t>
  </si>
  <si>
    <t>Los compromisos establecidos por la Alcaldia Local fueron los siguientes: 
1. Control y seguimiento a todos los establecimientos que 
venden bebidas alcohólicas en el Sector. 
2. Revisión de las vías solicitadas para intervención .</t>
  </si>
  <si>
    <t>No se ha dado cumplimiento a los compromisos establecidos, se informa que actualmente se están adelantando las gestiones y acciones correspondientes con el fin de garantizar su ejecución</t>
  </si>
  <si>
    <t>1. Se anexa acta en PDF, donde  se evidencia la asistencia y los compromisos adquiridos por la Alcaldía Local</t>
  </si>
  <si>
    <t>POR FAVOR ACTUALIZAR SEGÚN CUMPLIMIENTO DE LOS COMPROMISOS</t>
  </si>
  <si>
    <t xml:space="preserve">20255410097982  </t>
  </si>
  <si>
    <t>Cra 1C este #6c-85 sur, Barrio Vitelma, Colegio  República del Ecuador IED</t>
  </si>
  <si>
    <t>Clara Lucía Sandoval  Moreno</t>
  </si>
  <si>
    <t>MST PARQUE QUE COLINDA CON EL COLEGIO REPÚBLICA DEL ECUADOR IED</t>
  </si>
  <si>
    <t xml:space="preserve">Los compromisos establecidos por la Alcaldia Local fueron los siguientes: 
1. Generar una jornada de aseo para la escalera y el parque Buenos Aires. 
2. Prologar la baranda que falta a la bajada de la escalera.
3. Acompañamiento a la estrategia "mochilas escolares".
4. Citación de la empresa de Acueducto de las obras inconclusas en el sector. 
</t>
  </si>
  <si>
    <t>El tema tratado en el quinto y sexto compromiso, no se enmarca dentro de las competencias del Fondo de Desarrollo Local.
Queda pendiente por cumplir los compromisos dos (2) y cuatro (4).</t>
  </si>
  <si>
    <t>1. Se anexa acta en PDF, donde  se evidencia la asistencia y los compromisos adquiridos por la Alcaldía Local.
2.Se anexa acta en PDF, donde el cumplimiento del compromiso N°1
3. Se anexa acta en PDF, donde el cumplimiento del compromiso N°3</t>
  </si>
  <si>
    <t>Carrera 9A Este No. 31-35 Sur</t>
  </si>
  <si>
    <t>Marco Fidel Acosta  Rico</t>
  </si>
  <si>
    <t>Colombia Justa Libres</t>
  </si>
  <si>
    <t>PROBLEMAS DE SEGURIDAD BARRIO LOS ALPES – LA ESPERANZA</t>
  </si>
  <si>
    <t xml:space="preserve">Los compromisos establecidos por la Alcaldia Local fueron los siguientes: 
1. La  Alcaldía Local desde el área de convivencia se compromete a realizar campañas de sensibilización y prevención a los establecimientos comerciales, además de sensibilización de la ley 1801 y en el tema de basuras.
2. La Alcaldía Local, a través del área de seguridad, se compromete a adelantar campañas de prevención del hurto en el transporte público, así como a realizar operativos de inspección, vigilancia y control (IVC) en establecimientos de chatarrería del barrio y en locales dedicados al consumo y venta de bebidas alcohólicas..
3. La  Alcaldía Local desde el área de seguridad se compromete a lidera la gestión de cámaras para la zona segura, teniendo en cuenta los requisitos técnicos, además así quedar dentro del contrato establecido para que conecten con el C4 y la sal CIEPS de la Estación Cuarta de la Policía Nacional, esto se hará juntamente con el líder de la zona segura y el presidente de la JAC Ramajal.
</t>
  </si>
  <si>
    <t>Calle 36 H bis Sur # 11 a 70</t>
  </si>
  <si>
    <t>IDENTIFICACIÓN EN CAMPO DE SEGMENTOS VIALES EN EL BARRIO LOS ALPES DEL FUTURO DE LA LOCALIDAD DE SAN CRISTÓBAL</t>
  </si>
  <si>
    <t xml:space="preserve">Los compromisos establecidos por la Alcaldia Local fueron los siguientes: 
1.Verificación y solicitud de CIV ante IDU.
</t>
  </si>
  <si>
    <t>Se dio respuesta por medio de Orfeo Nª20255420380621a los compromisos pactados en la mesa de trabajo, dando cumplimiento a cada uno de los estipulados</t>
  </si>
  <si>
    <t xml:space="preserve">1. Se anexa acta en PDF, donde  se evidencia la asistencia y los compromisos adquiridos por la Alcaldía Local y las respuestas dadas al concejal </t>
  </si>
  <si>
    <t>Carrera 11A Este No. 66-22 Sur.</t>
  </si>
  <si>
    <t>REQUERIMIENTOS DE INFRAESTRUCTURA VIAL E INMOBILIARIO PÚBLICO Y DIVERSAS PROBLEMÁTICAS DE LA UPZ 51</t>
  </si>
  <si>
    <r>
      <rPr>
        <sz val="12"/>
        <color rgb="FF000000"/>
        <rFont val="Times New Roman"/>
        <family val="1"/>
      </rPr>
      <t>Los compromisos establecidos por la Alcaldia Local fueron los siguientes: 
1.</t>
    </r>
    <r>
      <rPr>
        <sz val="12"/>
        <color rgb="FFFF0000"/>
        <rFont val="Times New Roman"/>
        <family val="1"/>
      </rPr>
      <t xml:space="preserve">Realizar </t>
    </r>
    <r>
      <rPr>
        <sz val="12"/>
        <color rgb="FF000000"/>
        <rFont val="Times New Roman"/>
        <family val="1"/>
      </rPr>
      <t xml:space="preserve">la revisión oficio IDU 2. </t>
    </r>
    <r>
      <rPr>
        <sz val="12"/>
        <color rgb="FFFF0000"/>
        <rFont val="Times New Roman"/>
        <family val="1"/>
      </rPr>
      <t xml:space="preserve">Realizar </t>
    </r>
    <r>
      <rPr>
        <sz val="12"/>
        <color rgb="FF000000"/>
        <rFont val="Times New Roman"/>
        <family val="1"/>
      </rPr>
      <t xml:space="preserve">la revisión mantenimiento de andenes 3. </t>
    </r>
    <r>
      <rPr>
        <sz val="12"/>
        <color rgb="FFFF0000"/>
        <rFont val="Times New Roman"/>
        <family val="1"/>
      </rPr>
      <t xml:space="preserve">Realizar </t>
    </r>
    <r>
      <rPr>
        <sz val="12"/>
        <color rgb="FF000000"/>
        <rFont val="Times New Roman"/>
        <family val="1"/>
      </rPr>
      <t>la revisión de Estudios y Diseños</t>
    </r>
  </si>
  <si>
    <t>Se dio respuesta por medio de Orfeos Nª 20255420376991 y Nª20255420392511 a  los compromisos pactados en la mesa de trabajo</t>
  </si>
  <si>
    <t>MGT_ REVISIÓN Y PAVIMENTACIÓN DE ANDENES EN LA TRANSVERSAL 11A BIS ESTE CON CALLE 56 – CONTRATO NO. 1-01-34100-0908-2024</t>
  </si>
  <si>
    <t>Los compromisos establecidos por la Alcaldia Local fueron los siguientes:  
1. Recorrido CIV 40062711. La citación la realizará el concejo.</t>
  </si>
  <si>
    <t>INVIABLE</t>
  </si>
  <si>
    <t>En la mesa de trabajo realizada quedo estipulado que el Concejal seria el encargado de realizar la citacion al recorrido solicitado; a la fecha no se ha recibido ninguna citacion por ningun medio</t>
  </si>
  <si>
    <t>ES IMPORTANTE QUE LAS GESTIONES DE LA ALCALDIA LOCAL NO DEPENDAN DE LA CONVOCATORIA DEL ACTOR POLÍTICO</t>
  </si>
  <si>
    <t>ESTADO ACTUAL DE LA OBRA DE LA AVENIDA PRIMERA DE MAYO</t>
  </si>
  <si>
    <t>En esta mesa de trabajo los temas abordados no son competencia de la Alcaldia Local de San Cristobal. La competencia correspondiente es del IDU</t>
  </si>
  <si>
    <t>Concejo de Bogotá, Oficina 258.</t>
  </si>
  <si>
    <t>EMBELLECIMIENTO Y DOTACIÓN EN EL BARRIO LA BELLEZA, LOCALIDAD DE SAN CRISTÓBAL</t>
  </si>
  <si>
    <t xml:space="preserve">POR FAVOR DILIGENCIAR SEGÚN INSTRUCTIVO </t>
  </si>
  <si>
    <t>Salón Comunal del barrio Ramajal, localidad de San Cristóbal</t>
  </si>
  <si>
    <t>MGT barrio Ramajal – Subsidio de mejoramiento de vivienda</t>
  </si>
  <si>
    <t>Esta mesa de trabajo no es competencia de la Alcaldia Local de San Cristobal. La competencia correspondiente es de la caja de vivienda popular</t>
  </si>
  <si>
    <t xml:space="preserve">No se anexa ninguna evidencia, la alcaldía no participo de dicho espacio </t>
  </si>
  <si>
    <t>CARRERA 1 BIS CON CALLE 43 SUR</t>
  </si>
  <si>
    <t>ATENDER LA PROBLEMÁTICA DE INUNDACIONES EN VIVIENDAS POR CAUSA DE LA ESCORRENTÍA SUPERFICIAL QUE SE PRESENTA EN LA CARRERA 1 BIS CON CALLE 43 SUR, BARRIO SAN MARTÍN DE TOURS</t>
  </si>
  <si>
    <t>Los compromisos establecidos por la Alcaldia Local fueron los siguientes: 
1.Recuperación del espacio publico por 
temas de invasión (IVC).</t>
  </si>
  <si>
    <t xml:space="preserve">Se informa que, actualmente, se están adelantando las gestiones correspondientes en el cumplimiento del compromiso establecido. </t>
  </si>
  <si>
    <t>POR FAVOR ACTUALIZAR SEGÚN CUMPLIMIENTO DEL COMPROMISO</t>
  </si>
  <si>
    <t>20255410124012  </t>
  </si>
  <si>
    <t>Biblioteca del Concejo de Bogotá</t>
  </si>
  <si>
    <t>Edward Aníbal Arias  Rubio</t>
  </si>
  <si>
    <t>MGT situación del predio ubicado en la Carrera 9B Este #27 Sur – 83</t>
  </si>
  <si>
    <t>Los compromisos establecidos por la Alcaldia Local fueron los siguientes: 
1. Redireccionar el proceso del ciudadano  Manuel Ricardo Arévalo, para que cambie el contexto del proceso ya iniciado (querellante y querellado).
2. Verificar el control urbanístico haciendo  énfasis en los 3 predios construidos en  áreas donde no era posible la 
construcción  
3. Verificar si existen expedientes en  Inspección de Policía, si no abrir las  órdenes de trabajo para realizar control 
urbanístico específicamente en los 3  predios específicos, tomar las acciones  administrativas pertinentes y si es el caso 
remitir a Inspección de Policía.  
4. Articular la problemática con Secretaria de Ambiente, respecto a los roedores y  vectores.  
5. Continuar con el control urbanístico si hay  lugar, con el propósito de evitar la  invasión en otros espacios. 
 6. Implementar jornadas de sensibilización en el sector con el propósito de educar.</t>
  </si>
  <si>
    <t>De acuerdo a los compromisos  me permito comunicar que se ha programado visita técnica conjunta entre el área de IVC y Ambiente el 24 de febrero de 2026, la misma tiene como propósito adelantar las acciones pertinentes que permitan dar cumplimiento a los compromisos adquiridos</t>
  </si>
  <si>
    <t>NO ADJUNTA EVIDENCIA</t>
  </si>
  <si>
    <t xml:space="preserve">NO SE TENDRÁ EL DOCUMENTO APORTADO PORQUE CORRESPONDE A UNA ENTIDAD CUYA MISIONALIDAD Y COMPETENCIA INCIDE EN LA ELABORACIÓN DEL DOCUMENTO. SIN EMBARGO CONSULTADO EL MISMO SE OBSERVA QUE LA ALCALDIA LOCAL NO REGISTRA EN LA MATRIZ UN COMPROMISO INDICADO POR EL CONCEJAL: Una vez se tenga el informe técnico,
verificar con la oficina de riesgo de la Alcaldía Local de San Cristóbal: 1. Si tienen conocimiento de ello.
2. ¿Qué acciones se han desarrollado? Si no se ha hecho, poner en conocimiento lo pertinente y encaminar las acciones en
razón a las recomendaciones emitidas por el IDIGER. DE IGUAL MANERA SE ESPERA LA ACTUALIZACIÓN SEGUN CUMPLIMIENTO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</si>
</sst>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1"/>
      <color rgb="FF000000"/>
      <name val="Calibri"/>
      <scheme val="minor"/>
    </font>
    <font>
      <sz val="11"/>
      <color theme="1"/>
      <name val="Calibri"/>
      <family val="2"/>
      <scheme val="minor"/>
    </font>
    <font>
      <sz val="11"/>
      <color theme="1"/>
      <name val="Calibri"/>
      <family val="2"/>
      <scheme val="minor"/>
    </font>
    <font>
      <b/>
      <sz val="24"/>
      <color theme="1"/>
      <name val="Garamond"/>
      <family val="1"/>
    </font>
    <font>
      <b/>
      <sz val="16"/>
      <color theme="1"/>
      <name val="Garamond"/>
      <family val="1"/>
    </font>
    <font>
      <b/>
      <sz val="11"/>
      <color theme="0"/>
      <name val="Garamond"/>
      <family val="1"/>
    </font>
    <font>
      <b/>
      <sz val="11"/>
      <color rgb="FFFFFFFF"/>
      <name val="Garamond"/>
      <family val="1"/>
    </font>
    <font>
      <b/>
      <sz val="11"/>
      <name val="Garamond"/>
      <family val="1"/>
    </font>
    <font>
      <sz val="11"/>
      <color rgb="FF000000"/>
      <name val="Garamond"/>
      <family val="1"/>
    </font>
    <font>
      <sz val="11"/>
      <name val="Garamond"/>
      <family val="1"/>
    </font>
    <font>
      <sz val="11"/>
      <color theme="1"/>
      <name val="Garamond"/>
      <family val="1"/>
    </font>
    <font>
      <sz val="11"/>
      <color rgb="FF000000"/>
      <name val="Calibri"/>
      <family val="2"/>
    </font>
    <font>
      <b/>
      <sz val="11"/>
      <color theme="1"/>
      <name val="Calibri"/>
      <family val="1"/>
      <scheme val="minor"/>
    </font>
    <font>
      <b/>
      <sz val="11"/>
      <color rgb="FF000000"/>
      <name val="Calibri"/>
      <family val="2"/>
      <scheme val="minor"/>
    </font>
    <font>
      <b/>
      <sz val="11"/>
      <color theme="1"/>
      <name val="Garamond"/>
      <family val="1"/>
    </font>
    <font>
      <b/>
      <sz val="11"/>
      <color rgb="FF000000"/>
      <name val="Garamond"/>
      <family val="1"/>
    </font>
    <font>
      <sz val="11"/>
      <color rgb="FF000000"/>
      <name val="Calibri"/>
      <family val="2"/>
    </font>
    <font>
      <sz val="11"/>
      <name val="Garamond"/>
      <family val="1"/>
    </font>
    <font>
      <sz val="12"/>
      <color rgb="FF000000"/>
      <name val="Garamond"/>
      <family val="1"/>
    </font>
    <font>
      <sz val="12"/>
      <color theme="1"/>
      <name val="Garamond"/>
      <family val="1"/>
    </font>
    <font>
      <sz val="11"/>
      <color rgb="FFFF0000"/>
      <name val="Garamond"/>
      <family val="1"/>
    </font>
    <font>
      <sz val="11"/>
      <color rgb="FFFF0000"/>
      <name val="Calibri"/>
      <family val="2"/>
      <scheme val="minor"/>
    </font>
    <font>
      <sz val="12"/>
      <color theme="1"/>
      <name val="Times New Roman"/>
      <family val="1"/>
    </font>
    <font>
      <sz val="12"/>
      <name val="Times New Roman"/>
      <family val="1"/>
    </font>
    <font>
      <b/>
      <sz val="16"/>
      <color theme="1"/>
      <name val="Calibri"/>
      <family val="2"/>
      <scheme val="minor"/>
    </font>
    <font>
      <sz val="12"/>
      <color theme="1"/>
      <name val="Garamond"/>
      <family val="1"/>
    </font>
    <font>
      <sz val="12"/>
      <color rgb="FF000000"/>
      <name val="Times New Roman"/>
      <family val="1"/>
    </font>
    <font>
      <sz val="12"/>
      <color rgb="FFFF0000"/>
      <name val="Times New Roman"/>
      <family val="1"/>
    </font>
  </fonts>
  <fills count="10">
    <fill>
      <patternFill patternType="none"/>
    </fill>
    <fill>
      <patternFill patternType="gray125"/>
    </fill>
    <fill>
      <patternFill patternType="solid">
        <fgColor rgb="FFB4A7D6"/>
        <bgColor rgb="FFB4A7D6"/>
      </patternFill>
    </fill>
    <fill>
      <patternFill patternType="solid">
        <fgColor theme="4"/>
        <bgColor theme="4"/>
      </patternFill>
    </fill>
    <fill>
      <patternFill patternType="solid">
        <fgColor rgb="FFCCCCCC"/>
        <bgColor rgb="FFCCCCCC"/>
      </patternFill>
    </fill>
    <fill>
      <patternFill patternType="solid">
        <fgColor rgb="FF3D85C6"/>
        <bgColor rgb="FF3D85C6"/>
      </patternFill>
    </fill>
    <fill>
      <patternFill patternType="solid">
        <fgColor rgb="FF227ACB"/>
        <bgColor rgb="FFA2C4C9"/>
      </patternFill>
    </fill>
    <fill>
      <patternFill patternType="solid">
        <fgColor rgb="FFD9E1F2"/>
        <bgColor rgb="FFD9E1F2"/>
      </patternFill>
    </fill>
    <fill>
      <patternFill patternType="solid">
        <fgColor rgb="FFFFFF00"/>
        <bgColor indexed="64"/>
      </patternFill>
    </fill>
    <fill>
      <patternFill patternType="solid">
        <fgColor theme="0"/>
        <bgColor indexed="64"/>
      </patternFill>
    </fill>
  </fills>
  <borders count="22">
    <border>
      <left/>
      <right/>
      <top/>
      <bottom/>
      <diagonal/>
    </border>
    <border>
      <left/>
      <right/>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8EA9DB"/>
      </top>
      <bottom style="thin">
        <color rgb="FF8EA9DB"/>
      </bottom>
      <diagonal/>
    </border>
    <border>
      <left/>
      <right/>
      <top style="thin">
        <color rgb="FF8EA9DB"/>
      </top>
      <bottom style="medium">
        <color rgb="FF000000"/>
      </bottom>
      <diagonal/>
    </border>
    <border>
      <left/>
      <right style="thin">
        <color theme="4" tint="0.39997558519241921"/>
      </right>
      <top style="thin">
        <color theme="4" tint="0.39997558519241921"/>
      </top>
      <bottom style="thin">
        <color theme="4" tint="0.39997558519241921"/>
      </bottom>
      <diagonal/>
    </border>
    <border>
      <left/>
      <right style="medium">
        <color rgb="FF000000"/>
      </right>
      <top style="thin">
        <color rgb="FF8EA9DB"/>
      </top>
      <bottom style="thin">
        <color rgb="FF8EA9DB"/>
      </bottom>
      <diagonal/>
    </border>
    <border>
      <left/>
      <right style="medium">
        <color rgb="FF000000"/>
      </right>
      <top style="thin">
        <color rgb="FF8EA9DB"/>
      </top>
      <bottom style="medium">
        <color rgb="FF000000"/>
      </bottom>
      <diagonal/>
    </border>
    <border>
      <left style="medium">
        <color rgb="FF000000"/>
      </left>
      <right/>
      <top style="thin">
        <color rgb="FF8EA9DB"/>
      </top>
      <bottom style="thin">
        <color rgb="FF8EA9DB"/>
      </bottom>
      <diagonal/>
    </border>
    <border>
      <left style="medium">
        <color rgb="FF000000"/>
      </left>
      <right/>
      <top style="thin">
        <color rgb="FF8EA9DB"/>
      </top>
      <bottom style="medium">
        <color rgb="FF000000"/>
      </bottom>
      <diagonal/>
    </border>
    <border>
      <left/>
      <right/>
      <top style="thin">
        <color theme="4" tint="0.39997558519241921"/>
      </top>
      <bottom style="thin">
        <color theme="4" tint="0.39997558519241921"/>
      </bottom>
      <diagonal/>
    </border>
    <border>
      <left/>
      <right style="medium">
        <color rgb="FF000000"/>
      </right>
      <top style="thin">
        <color theme="4" tint="0.39997558519241921"/>
      </top>
      <bottom style="thin">
        <color theme="4" tint="0.39997558519241921"/>
      </bottom>
      <diagonal/>
    </border>
    <border>
      <left/>
      <right/>
      <top style="thin">
        <color theme="4" tint="0.39997558519241921"/>
      </top>
      <bottom style="medium">
        <color rgb="FF000000"/>
      </bottom>
      <diagonal/>
    </border>
    <border>
      <left/>
      <right style="medium">
        <color rgb="FF000000"/>
      </right>
      <top style="thin">
        <color theme="4" tint="0.39997558519241921"/>
      </top>
      <bottom style="medium">
        <color rgb="FF000000"/>
      </bottom>
      <diagonal/>
    </border>
    <border>
      <left/>
      <right style="thin">
        <color theme="4" tint="0.39997558519241921"/>
      </right>
      <top style="thin">
        <color theme="4" tint="0.39997558519241921"/>
      </top>
      <bottom style="medium">
        <color rgb="FF000000"/>
      </bottom>
      <diagonal/>
    </border>
  </borders>
  <cellStyleXfs count="1">
    <xf numFmtId="0" fontId="0" fillId="0" borderId="0"/>
  </cellStyleXfs>
  <cellXfs count="211">
    <xf numFmtId="0" fontId="0" fillId="0" borderId="0" xfId="0"/>
    <xf numFmtId="0" fontId="0" fillId="0" borderId="1" xfId="0" applyBorder="1"/>
    <xf numFmtId="0" fontId="2" fillId="0" borderId="0" xfId="0" applyFont="1"/>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9" fillId="0" borderId="1" xfId="0" applyFont="1" applyBorder="1" applyAlignment="1">
      <alignment vertical="center"/>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1" fontId="12" fillId="0" borderId="1" xfId="0" applyNumberFormat="1" applyFont="1" applyBorder="1" applyAlignment="1">
      <alignment horizontal="center" vertical="center" wrapText="1"/>
    </xf>
    <xf numFmtId="14" fontId="11" fillId="0" borderId="10" xfId="0" applyNumberFormat="1" applyFont="1" applyBorder="1" applyAlignment="1">
      <alignment horizontal="center" vertical="center"/>
    </xf>
    <xf numFmtId="18" fontId="11" fillId="0" borderId="10" xfId="0" applyNumberFormat="1" applyFont="1" applyBorder="1" applyAlignment="1">
      <alignment horizontal="center" vertical="center"/>
    </xf>
    <xf numFmtId="0" fontId="11" fillId="0" borderId="10" xfId="0" applyFont="1" applyBorder="1" applyAlignment="1">
      <alignment horizontal="center" vertical="center" wrapText="1"/>
    </xf>
    <xf numFmtId="0" fontId="0" fillId="0" borderId="1" xfId="0" applyBorder="1" applyAlignment="1">
      <alignment horizontal="center" vertical="center"/>
    </xf>
    <xf numFmtId="0" fontId="6" fillId="5" borderId="6" xfId="0" applyFont="1" applyFill="1" applyBorder="1" applyAlignment="1">
      <alignment horizontal="center" vertical="center" wrapText="1"/>
    </xf>
    <xf numFmtId="14" fontId="0" fillId="0" borderId="1" xfId="0" applyNumberFormat="1" applyBorder="1" applyAlignment="1">
      <alignment horizontal="center" vertical="center"/>
    </xf>
    <xf numFmtId="18"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7" borderId="1" xfId="0" applyNumberFormat="1" applyFont="1" applyFill="1" applyBorder="1" applyAlignment="1">
      <alignment horizontal="center" vertical="center"/>
    </xf>
    <xf numFmtId="18" fontId="11" fillId="7" borderId="1" xfId="0" applyNumberFormat="1" applyFont="1" applyFill="1" applyBorder="1" applyAlignment="1">
      <alignment horizontal="center" vertical="center"/>
    </xf>
    <xf numFmtId="18" fontId="11"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14" fontId="11" fillId="0" borderId="1" xfId="0" applyNumberFormat="1" applyFont="1" applyBorder="1" applyAlignment="1">
      <alignment horizontal="center" vertical="center"/>
    </xf>
    <xf numFmtId="18" fontId="11" fillId="0" borderId="1" xfId="0" applyNumberFormat="1" applyFont="1" applyBorder="1" applyAlignment="1">
      <alignment horizontal="center" vertical="center"/>
    </xf>
    <xf numFmtId="18"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7"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0" fillId="0" borderId="6" xfId="0" applyBorder="1" applyAlignment="1">
      <alignment horizontal="center" vertical="center" wrapText="1"/>
    </xf>
    <xf numFmtId="14" fontId="0" fillId="0" borderId="8" xfId="0" applyNumberFormat="1" applyBorder="1" applyAlignment="1">
      <alignment horizontal="center" vertical="center"/>
    </xf>
    <xf numFmtId="18" fontId="0" fillId="0" borderId="8" xfId="0" applyNumberFormat="1" applyBorder="1" applyAlignment="1">
      <alignment horizontal="center" vertical="center"/>
    </xf>
    <xf numFmtId="18" fontId="11" fillId="0" borderId="8" xfId="0" applyNumberFormat="1"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3" fillId="0" borderId="1" xfId="0" applyFont="1" applyBorder="1" applyAlignment="1">
      <alignment horizontal="center" vertical="center"/>
    </xf>
    <xf numFmtId="0" fontId="13" fillId="0" borderId="8"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7" fillId="8" borderId="2" xfId="0" applyFont="1" applyFill="1" applyBorder="1" applyAlignment="1">
      <alignment horizontal="center" vertical="center" wrapText="1"/>
    </xf>
    <xf numFmtId="0" fontId="0" fillId="8" borderId="1" xfId="0" applyFill="1" applyBorder="1" applyAlignment="1">
      <alignment horizontal="center" vertical="center"/>
    </xf>
    <xf numFmtId="14" fontId="11" fillId="8" borderId="10" xfId="0" applyNumberFormat="1" applyFont="1" applyFill="1" applyBorder="1" applyAlignment="1">
      <alignment horizontal="center" vertical="center"/>
    </xf>
    <xf numFmtId="18" fontId="11" fillId="8" borderId="10" xfId="0" applyNumberFormat="1" applyFont="1" applyFill="1" applyBorder="1" applyAlignment="1">
      <alignment horizontal="center" vertical="center"/>
    </xf>
    <xf numFmtId="0" fontId="11" fillId="8"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1" fontId="8" fillId="8" borderId="1" xfId="0" applyNumberFormat="1" applyFont="1" applyFill="1" applyBorder="1" applyAlignment="1">
      <alignment horizontal="center" vertical="center"/>
    </xf>
    <xf numFmtId="18" fontId="8"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0" borderId="1" xfId="0" applyFont="1" applyBorder="1" applyAlignment="1">
      <alignment horizontal="center" vertical="center"/>
    </xf>
    <xf numFmtId="1" fontId="12" fillId="0" borderId="8" xfId="0" applyNumberFormat="1" applyFont="1" applyBorder="1" applyAlignment="1">
      <alignment horizontal="center" vertical="center" wrapText="1"/>
    </xf>
    <xf numFmtId="1" fontId="7" fillId="9" borderId="2" xfId="0" applyNumberFormat="1" applyFont="1" applyFill="1" applyBorder="1" applyAlignment="1">
      <alignment horizontal="center" vertical="center" wrapText="1"/>
    </xf>
    <xf numFmtId="0" fontId="0" fillId="9" borderId="1" xfId="0" applyFill="1" applyBorder="1" applyAlignment="1">
      <alignment horizontal="center" vertical="center"/>
    </xf>
    <xf numFmtId="14" fontId="11" fillId="9" borderId="10" xfId="0" applyNumberFormat="1" applyFont="1" applyFill="1" applyBorder="1" applyAlignment="1">
      <alignment horizontal="center" vertical="center"/>
    </xf>
    <xf numFmtId="18" fontId="11" fillId="9" borderId="10" xfId="0" applyNumberFormat="1" applyFont="1" applyFill="1" applyBorder="1" applyAlignment="1">
      <alignment horizontal="center" vertical="center"/>
    </xf>
    <xf numFmtId="0" fontId="11" fillId="9" borderId="10"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9" fillId="9" borderId="1" xfId="0" applyFont="1" applyFill="1" applyBorder="1" applyAlignment="1">
      <alignment horizontal="center" vertical="center"/>
    </xf>
    <xf numFmtId="0" fontId="7" fillId="9" borderId="2" xfId="0" applyFont="1" applyFill="1" applyBorder="1" applyAlignment="1">
      <alignment horizontal="center" vertical="center" wrapText="1"/>
    </xf>
    <xf numFmtId="0" fontId="9" fillId="9" borderId="1" xfId="0" applyFont="1" applyFill="1" applyBorder="1" applyAlignment="1">
      <alignment horizontal="center" vertical="center" wrapText="1"/>
    </xf>
    <xf numFmtId="1" fontId="12" fillId="9" borderId="1" xfId="0" applyNumberFormat="1" applyFont="1" applyFill="1" applyBorder="1" applyAlignment="1">
      <alignment horizontal="center" vertical="center" wrapText="1"/>
    </xf>
    <xf numFmtId="0" fontId="7" fillId="9" borderId="7" xfId="0" applyFont="1" applyFill="1" applyBorder="1" applyAlignment="1">
      <alignment horizontal="center" vertical="center" wrapText="1"/>
    </xf>
    <xf numFmtId="0" fontId="0" fillId="9" borderId="8" xfId="0" applyFill="1" applyBorder="1" applyAlignment="1">
      <alignment horizontal="center" vertical="center"/>
    </xf>
    <xf numFmtId="14" fontId="11" fillId="9" borderId="11" xfId="0" applyNumberFormat="1" applyFont="1" applyFill="1" applyBorder="1" applyAlignment="1">
      <alignment horizontal="center" vertical="center"/>
    </xf>
    <xf numFmtId="18" fontId="11" fillId="9" borderId="11" xfId="0" applyNumberFormat="1" applyFont="1" applyFill="1" applyBorder="1" applyAlignment="1">
      <alignment horizontal="center" vertical="center"/>
    </xf>
    <xf numFmtId="0" fontId="11" fillId="9" borderId="1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3" fillId="8" borderId="1" xfId="0" applyFont="1" applyFill="1" applyBorder="1" applyAlignment="1">
      <alignment horizontal="center" vertical="center"/>
    </xf>
    <xf numFmtId="14" fontId="11" fillId="8" borderId="1" xfId="0" applyNumberFormat="1" applyFont="1" applyFill="1" applyBorder="1" applyAlignment="1">
      <alignment horizontal="center" vertical="center"/>
    </xf>
    <xf numFmtId="18" fontId="11" fillId="8" borderId="1" xfId="0" applyNumberFormat="1" applyFont="1" applyFill="1" applyBorder="1" applyAlignment="1">
      <alignment horizontal="center" vertical="center"/>
    </xf>
    <xf numFmtId="18" fontId="11" fillId="8" borderId="1"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1" fontId="13" fillId="9" borderId="1" xfId="0" applyNumberFormat="1" applyFont="1" applyFill="1" applyBorder="1" applyAlignment="1">
      <alignment horizontal="center" vertical="center"/>
    </xf>
    <xf numFmtId="14" fontId="11" fillId="9" borderId="1" xfId="0" applyNumberFormat="1" applyFont="1" applyFill="1" applyBorder="1" applyAlignment="1">
      <alignment horizontal="center" vertical="center"/>
    </xf>
    <xf numFmtId="18" fontId="11" fillId="9" borderId="1" xfId="0" applyNumberFormat="1" applyFont="1" applyFill="1" applyBorder="1" applyAlignment="1">
      <alignment horizontal="center" vertical="center"/>
    </xf>
    <xf numFmtId="18" fontId="11" fillId="9"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0" fontId="9" fillId="9" borderId="1" xfId="0" applyFont="1" applyFill="1" applyBorder="1" applyAlignment="1">
      <alignment vertical="center"/>
    </xf>
    <xf numFmtId="1" fontId="12" fillId="9" borderId="8" xfId="0" applyNumberFormat="1" applyFont="1" applyFill="1" applyBorder="1" applyAlignment="1">
      <alignment horizontal="center" vertical="center" wrapText="1"/>
    </xf>
    <xf numFmtId="14" fontId="0" fillId="9" borderId="8" xfId="0" applyNumberFormat="1" applyFill="1" applyBorder="1" applyAlignment="1">
      <alignment horizontal="center" vertical="center"/>
    </xf>
    <xf numFmtId="18" fontId="0" fillId="9" borderId="8" xfId="0" applyNumberFormat="1" applyFill="1" applyBorder="1" applyAlignment="1">
      <alignment horizontal="center" vertical="center"/>
    </xf>
    <xf numFmtId="18" fontId="11" fillId="9" borderId="8" xfId="0" applyNumberFormat="1" applyFont="1" applyFill="1" applyBorder="1" applyAlignment="1">
      <alignment horizontal="center" vertical="center" wrapText="1"/>
    </xf>
    <xf numFmtId="0" fontId="0" fillId="9" borderId="8" xfId="0" applyFill="1" applyBorder="1" applyAlignment="1">
      <alignment horizontal="center" vertical="center" wrapText="1"/>
    </xf>
    <xf numFmtId="0" fontId="8" fillId="0" borderId="6" xfId="0" applyFont="1" applyBorder="1" applyAlignment="1">
      <alignment horizontal="center" vertical="center"/>
    </xf>
    <xf numFmtId="1" fontId="12" fillId="8" borderId="1" xfId="0" applyNumberFormat="1" applyFont="1" applyFill="1" applyBorder="1" applyAlignment="1">
      <alignment horizontal="center" vertical="center" wrapText="1"/>
    </xf>
    <xf numFmtId="14" fontId="0" fillId="8" borderId="1" xfId="0" applyNumberFormat="1" applyFill="1" applyBorder="1" applyAlignment="1">
      <alignment horizontal="center" vertical="center"/>
    </xf>
    <xf numFmtId="18" fontId="0" fillId="8" borderId="1" xfId="0" applyNumberFormat="1" applyFill="1" applyBorder="1" applyAlignment="1">
      <alignment horizontal="center" vertical="center"/>
    </xf>
    <xf numFmtId="0" fontId="0" fillId="8" borderId="1" xfId="0" applyFill="1" applyBorder="1" applyAlignment="1">
      <alignment horizontal="center" vertical="center" wrapText="1"/>
    </xf>
    <xf numFmtId="14" fontId="0" fillId="9" borderId="1" xfId="0" applyNumberFormat="1" applyFill="1" applyBorder="1" applyAlignment="1">
      <alignment horizontal="center" vertical="center"/>
    </xf>
    <xf numFmtId="18" fontId="0" fillId="9" borderId="1" xfId="0" applyNumberFormat="1" applyFill="1" applyBorder="1" applyAlignment="1">
      <alignment horizontal="center" vertical="center"/>
    </xf>
    <xf numFmtId="0" fontId="0" fillId="9" borderId="1" xfId="0" applyFill="1" applyBorder="1" applyAlignment="1">
      <alignment horizontal="center" vertical="center" wrapText="1"/>
    </xf>
    <xf numFmtId="0" fontId="17"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6"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7"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14" xfId="0" applyFont="1" applyBorder="1" applyAlignment="1">
      <alignment horizontal="center" vertical="center" wrapText="1"/>
    </xf>
    <xf numFmtId="0" fontId="4" fillId="9" borderId="1" xfId="0" applyFont="1" applyFill="1" applyBorder="1" applyAlignment="1">
      <alignment horizontal="center" vertical="center"/>
    </xf>
    <xf numFmtId="0" fontId="7" fillId="9" borderId="1" xfId="0" applyFont="1" applyFill="1" applyBorder="1" applyAlignment="1">
      <alignment horizontal="center" vertical="center" wrapText="1"/>
    </xf>
    <xf numFmtId="18" fontId="8" fillId="9" borderId="1" xfId="0" applyNumberFormat="1" applyFont="1" applyFill="1" applyBorder="1" applyAlignment="1">
      <alignment horizontal="center" vertical="center" wrapText="1"/>
    </xf>
    <xf numFmtId="0" fontId="13" fillId="9" borderId="1" xfId="0" applyFont="1" applyFill="1" applyBorder="1" applyAlignment="1">
      <alignment horizontal="center" vertical="center"/>
    </xf>
    <xf numFmtId="0" fontId="11" fillId="9" borderId="6"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17" fillId="9" borderId="17" xfId="0" applyFont="1" applyFill="1" applyBorder="1" applyAlignment="1">
      <alignment horizontal="center" vertical="center" wrapText="1"/>
    </xf>
    <xf numFmtId="0" fontId="17" fillId="9" borderId="18" xfId="0" applyFont="1" applyFill="1" applyBorder="1" applyAlignment="1">
      <alignment horizontal="center" vertical="center" wrapText="1"/>
    </xf>
    <xf numFmtId="0" fontId="7" fillId="9" borderId="1" xfId="0" applyFont="1" applyFill="1" applyBorder="1" applyAlignment="1">
      <alignment vertical="center" wrapText="1"/>
    </xf>
    <xf numFmtId="1" fontId="10" fillId="9" borderId="1" xfId="0" applyNumberFormat="1" applyFont="1" applyFill="1" applyBorder="1" applyAlignment="1">
      <alignment horizontal="center" vertical="center" wrapText="1"/>
    </xf>
    <xf numFmtId="18" fontId="8" fillId="9" borderId="8" xfId="0" applyNumberFormat="1" applyFont="1" applyFill="1" applyBorder="1" applyAlignment="1">
      <alignment horizontal="center" vertical="center" wrapText="1"/>
    </xf>
    <xf numFmtId="0" fontId="8" fillId="9" borderId="8" xfId="0" applyFont="1" applyFill="1" applyBorder="1" applyAlignment="1">
      <alignment horizontal="center" vertical="center" wrapText="1"/>
    </xf>
    <xf numFmtId="0" fontId="14" fillId="9" borderId="1" xfId="0" applyFont="1" applyFill="1" applyBorder="1" applyAlignment="1">
      <alignment horizontal="center" vertical="center" wrapText="1"/>
    </xf>
    <xf numFmtId="49" fontId="9" fillId="9" borderId="1" xfId="0" applyNumberFormat="1" applyFont="1" applyFill="1" applyBorder="1" applyAlignment="1">
      <alignment horizontal="center" vertical="center" wrapText="1"/>
    </xf>
    <xf numFmtId="0" fontId="9" fillId="9" borderId="6"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8" fillId="9" borderId="15" xfId="0" applyFont="1" applyFill="1" applyBorder="1" applyAlignment="1">
      <alignment horizontal="center" vertical="center" wrapText="1"/>
    </xf>
    <xf numFmtId="0" fontId="17" fillId="9" borderId="10" xfId="0" applyFont="1" applyFill="1" applyBorder="1" applyAlignment="1">
      <alignment horizontal="center" vertical="center"/>
    </xf>
    <xf numFmtId="0" fontId="18" fillId="9" borderId="10"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10" fillId="9" borderId="2" xfId="0" applyFont="1" applyFill="1" applyBorder="1" applyAlignment="1">
      <alignment horizontal="center" vertical="center" wrapText="1"/>
    </xf>
    <xf numFmtId="1" fontId="9" fillId="8" borderId="2" xfId="0" applyNumberFormat="1" applyFont="1" applyFill="1" applyBorder="1" applyAlignment="1">
      <alignment horizontal="center" vertical="center" wrapText="1"/>
    </xf>
    <xf numFmtId="14" fontId="8" fillId="8" borderId="1" xfId="0" applyNumberFormat="1" applyFont="1" applyFill="1" applyBorder="1" applyAlignment="1">
      <alignment horizontal="center" vertical="center"/>
    </xf>
    <xf numFmtId="18" fontId="8" fillId="8" borderId="1" xfId="0" applyNumberFormat="1" applyFont="1" applyFill="1" applyBorder="1" applyAlignment="1">
      <alignment horizontal="center" vertical="center"/>
    </xf>
    <xf numFmtId="0" fontId="10" fillId="8" borderId="2" xfId="0" applyFont="1" applyFill="1" applyBorder="1" applyAlignment="1">
      <alignment horizontal="center" vertical="center" wrapText="1"/>
    </xf>
    <xf numFmtId="0" fontId="7" fillId="8" borderId="7" xfId="0" applyFont="1" applyFill="1" applyBorder="1" applyAlignment="1">
      <alignment horizontal="center" vertical="center" wrapText="1"/>
    </xf>
    <xf numFmtId="1" fontId="12" fillId="8" borderId="8" xfId="0" applyNumberFormat="1" applyFont="1" applyFill="1" applyBorder="1" applyAlignment="1">
      <alignment horizontal="center" vertical="center" wrapText="1"/>
    </xf>
    <xf numFmtId="14" fontId="0" fillId="8" borderId="8" xfId="0" applyNumberFormat="1" applyFill="1" applyBorder="1" applyAlignment="1">
      <alignment horizontal="center" vertical="center"/>
    </xf>
    <xf numFmtId="18" fontId="0" fillId="8" borderId="8" xfId="0" applyNumberFormat="1" applyFill="1" applyBorder="1" applyAlignment="1">
      <alignment horizontal="center" vertical="center"/>
    </xf>
    <xf numFmtId="18" fontId="11" fillId="8" borderId="8" xfId="0" applyNumberFormat="1" applyFont="1" applyFill="1" applyBorder="1" applyAlignment="1">
      <alignment horizontal="center" vertical="center" wrapText="1"/>
    </xf>
    <xf numFmtId="0" fontId="0" fillId="8" borderId="8" xfId="0" applyFill="1" applyBorder="1" applyAlignment="1">
      <alignment horizontal="center" vertical="center" wrapText="1"/>
    </xf>
    <xf numFmtId="0" fontId="18" fillId="8" borderId="15" xfId="0" applyFont="1" applyFill="1" applyBorder="1" applyAlignment="1">
      <alignment horizontal="center" vertical="center" wrapText="1"/>
    </xf>
    <xf numFmtId="0" fontId="17" fillId="8" borderId="10" xfId="0" applyFont="1" applyFill="1" applyBorder="1" applyAlignment="1">
      <alignment horizontal="center" vertical="center"/>
    </xf>
    <xf numFmtId="0" fontId="18" fillId="8" borderId="13"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9" borderId="2" xfId="0" applyFont="1" applyFill="1" applyBorder="1" applyAlignment="1">
      <alignment horizontal="center" vertical="center" wrapText="1"/>
    </xf>
    <xf numFmtId="14" fontId="8" fillId="9" borderId="1" xfId="0" applyNumberFormat="1" applyFont="1" applyFill="1" applyBorder="1" applyAlignment="1">
      <alignment horizontal="center" vertical="center"/>
    </xf>
    <xf numFmtId="18" fontId="8" fillId="9" borderId="1" xfId="0" applyNumberFormat="1" applyFont="1" applyFill="1" applyBorder="1" applyAlignment="1">
      <alignment horizontal="center" vertical="center"/>
    </xf>
    <xf numFmtId="0" fontId="9" fillId="9" borderId="17" xfId="0" applyFont="1" applyFill="1" applyBorder="1" applyAlignment="1">
      <alignment horizontal="center" vertical="center" wrapText="1"/>
    </xf>
    <xf numFmtId="0" fontId="20" fillId="9" borderId="18" xfId="0" applyFont="1" applyFill="1" applyBorder="1" applyAlignment="1">
      <alignment horizontal="center" vertical="center" wrapText="1"/>
    </xf>
    <xf numFmtId="0" fontId="9" fillId="9" borderId="7" xfId="0" applyFont="1" applyFill="1" applyBorder="1" applyAlignment="1">
      <alignment horizontal="center" vertical="center" wrapText="1"/>
    </xf>
    <xf numFmtId="1" fontId="10" fillId="9" borderId="8" xfId="0" applyNumberFormat="1" applyFont="1" applyFill="1" applyBorder="1" applyAlignment="1">
      <alignment horizontal="center" vertical="center" wrapText="1"/>
    </xf>
    <xf numFmtId="14" fontId="8" fillId="9" borderId="8" xfId="0" applyNumberFormat="1" applyFont="1" applyFill="1" applyBorder="1" applyAlignment="1">
      <alignment horizontal="center" vertical="center"/>
    </xf>
    <xf numFmtId="18" fontId="8" fillId="9" borderId="8" xfId="0" applyNumberFormat="1" applyFont="1" applyFill="1" applyBorder="1" applyAlignment="1">
      <alignment horizontal="center" vertical="center"/>
    </xf>
    <xf numFmtId="0" fontId="10" fillId="9" borderId="7"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20" fillId="9" borderId="20" xfId="0" applyFont="1" applyFill="1" applyBorder="1" applyAlignment="1">
      <alignment horizontal="center" vertical="center" wrapText="1"/>
    </xf>
    <xf numFmtId="0" fontId="9" fillId="9" borderId="17" xfId="0" applyFont="1" applyFill="1" applyBorder="1" applyAlignment="1">
      <alignment vertical="center"/>
    </xf>
    <xf numFmtId="0" fontId="22" fillId="9" borderId="17" xfId="0" applyFont="1" applyFill="1" applyBorder="1" applyAlignment="1">
      <alignment horizontal="left" vertical="top" wrapText="1"/>
    </xf>
    <xf numFmtId="0" fontId="9" fillId="9" borderId="17" xfId="0" applyFont="1" applyFill="1" applyBorder="1" applyAlignment="1">
      <alignment horizontal="center" vertical="center"/>
    </xf>
    <xf numFmtId="0" fontId="22" fillId="9" borderId="17" xfId="0" applyFont="1" applyFill="1" applyBorder="1" applyAlignment="1">
      <alignment horizontal="center" vertical="center" wrapText="1"/>
    </xf>
    <xf numFmtId="1" fontId="7" fillId="8" borderId="2" xfId="0" applyNumberFormat="1" applyFont="1" applyFill="1" applyBorder="1" applyAlignment="1">
      <alignment horizontal="center" vertical="center" wrapText="1"/>
    </xf>
    <xf numFmtId="1" fontId="13" fillId="8" borderId="1" xfId="0" applyNumberFormat="1" applyFont="1" applyFill="1" applyBorder="1" applyAlignment="1">
      <alignment horizontal="center" vertical="center"/>
    </xf>
    <xf numFmtId="0" fontId="9" fillId="8" borderId="1" xfId="0" applyFont="1" applyFill="1" applyBorder="1" applyAlignment="1">
      <alignment horizontal="center" vertical="center"/>
    </xf>
    <xf numFmtId="0" fontId="7" fillId="8" borderId="1" xfId="0" applyFont="1" applyFill="1" applyBorder="1" applyAlignment="1">
      <alignment vertical="center" wrapText="1"/>
    </xf>
    <xf numFmtId="0" fontId="21" fillId="8" borderId="1" xfId="0" applyFont="1" applyFill="1" applyBorder="1" applyAlignment="1">
      <alignment horizontal="center" vertical="center" wrapText="1"/>
    </xf>
    <xf numFmtId="0" fontId="22" fillId="8" borderId="17" xfId="0" applyFont="1" applyFill="1" applyBorder="1" applyAlignment="1">
      <alignment horizontal="left" vertical="top" wrapText="1"/>
    </xf>
    <xf numFmtId="0" fontId="9" fillId="8" borderId="17" xfId="0" applyFont="1" applyFill="1" applyBorder="1" applyAlignment="1">
      <alignment horizontal="center" vertical="center"/>
    </xf>
    <xf numFmtId="0" fontId="23" fillId="8" borderId="17" xfId="0" applyFont="1" applyFill="1" applyBorder="1" applyAlignment="1">
      <alignment vertical="center" wrapText="1"/>
    </xf>
    <xf numFmtId="0" fontId="23" fillId="8" borderId="12" xfId="0" applyFont="1" applyFill="1" applyBorder="1" applyAlignment="1">
      <alignment vertical="center" wrapText="1"/>
    </xf>
    <xf numFmtId="0" fontId="22" fillId="9" borderId="12" xfId="0" applyFont="1" applyFill="1" applyBorder="1" applyAlignment="1">
      <alignment horizontal="center" vertical="center" wrapText="1"/>
    </xf>
    <xf numFmtId="0" fontId="9" fillId="8" borderId="17" xfId="0" applyFont="1" applyFill="1" applyBorder="1" applyAlignment="1">
      <alignment vertical="center"/>
    </xf>
    <xf numFmtId="0" fontId="18" fillId="8" borderId="10" xfId="0" applyFont="1" applyFill="1" applyBorder="1" applyAlignment="1">
      <alignment horizontal="center" vertical="center" wrapText="1"/>
    </xf>
    <xf numFmtId="0" fontId="23" fillId="9" borderId="17" xfId="0" applyFont="1" applyFill="1" applyBorder="1" applyAlignment="1">
      <alignment vertical="center" wrapText="1"/>
    </xf>
    <xf numFmtId="0" fontId="23" fillId="9" borderId="12" xfId="0" applyFont="1" applyFill="1" applyBorder="1" applyAlignment="1">
      <alignment vertical="center" wrapText="1"/>
    </xf>
    <xf numFmtId="0" fontId="7" fillId="8" borderId="6" xfId="0" applyFont="1" applyFill="1" applyBorder="1" applyAlignment="1">
      <alignment horizontal="center" vertical="center" wrapText="1"/>
    </xf>
    <xf numFmtId="0" fontId="9" fillId="9" borderId="6" xfId="0" applyFont="1" applyFill="1" applyBorder="1" applyAlignment="1">
      <alignment vertical="center"/>
    </xf>
    <xf numFmtId="0" fontId="23" fillId="9" borderId="19" xfId="0" applyFont="1" applyFill="1" applyBorder="1" applyAlignment="1">
      <alignment vertical="center" wrapText="1"/>
    </xf>
    <xf numFmtId="0" fontId="23" fillId="9" borderId="21" xfId="0" applyFont="1" applyFill="1" applyBorder="1" applyAlignment="1">
      <alignment vertical="center" wrapText="1"/>
    </xf>
    <xf numFmtId="0" fontId="9" fillId="9" borderId="9" xfId="0" applyFont="1" applyFill="1" applyBorder="1" applyAlignment="1">
      <alignment vertical="center"/>
    </xf>
    <xf numFmtId="0" fontId="23" fillId="9" borderId="17"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4" fillId="8" borderId="17" xfId="0" applyFont="1" applyFill="1" applyBorder="1" applyAlignment="1">
      <alignment horizontal="center" vertical="center"/>
    </xf>
    <xf numFmtId="0" fontId="22" fillId="8" borderId="17" xfId="0" applyFont="1" applyFill="1" applyBorder="1" applyAlignment="1">
      <alignment horizontal="center" vertical="center" wrapText="1"/>
    </xf>
    <xf numFmtId="0" fontId="9" fillId="8" borderId="18" xfId="0" applyFont="1" applyFill="1" applyBorder="1" applyAlignment="1">
      <alignment horizontal="center" vertical="center"/>
    </xf>
    <xf numFmtId="0" fontId="9" fillId="9" borderId="19" xfId="0" applyFont="1" applyFill="1" applyBorder="1" applyAlignment="1">
      <alignment horizontal="center" vertical="center"/>
    </xf>
    <xf numFmtId="0" fontId="25" fillId="8" borderId="1" xfId="0" applyFont="1" applyFill="1" applyBorder="1" applyAlignment="1">
      <alignment horizontal="left" vertical="center" wrapText="1"/>
    </xf>
    <xf numFmtId="0" fontId="9" fillId="8" borderId="1" xfId="0" applyFont="1" applyFill="1" applyBorder="1" applyAlignment="1">
      <alignment vertical="center"/>
    </xf>
    <xf numFmtId="0" fontId="23" fillId="8"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14" fontId="11" fillId="8" borderId="8" xfId="0" applyNumberFormat="1" applyFont="1" applyFill="1" applyBorder="1" applyAlignment="1">
      <alignment horizontal="center" vertical="center"/>
    </xf>
    <xf numFmtId="18" fontId="11" fillId="8" borderId="8" xfId="0" applyNumberFormat="1" applyFont="1" applyFill="1" applyBorder="1" applyAlignment="1">
      <alignment horizontal="center" vertical="center"/>
    </xf>
    <xf numFmtId="0" fontId="11" fillId="8" borderId="8" xfId="0" applyFont="1" applyFill="1" applyBorder="1" applyAlignment="1">
      <alignment horizontal="center" vertical="center" wrapText="1"/>
    </xf>
    <xf numFmtId="0" fontId="23" fillId="8" borderId="1" xfId="0" applyFont="1" applyFill="1" applyBorder="1" applyAlignment="1">
      <alignment vertical="center" wrapText="1"/>
    </xf>
    <xf numFmtId="0" fontId="10" fillId="8" borderId="17"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4" fillId="2" borderId="2" xfId="0" applyFont="1" applyFill="1" applyBorder="1" applyAlignment="1">
      <alignment horizontal="center" wrapText="1"/>
    </xf>
    <xf numFmtId="0" fontId="4" fillId="2" borderId="1" xfId="0" applyFont="1" applyFill="1" applyBorder="1" applyAlignment="1">
      <alignment horizontal="center" wrapText="1"/>
    </xf>
    <xf numFmtId="0" fontId="4" fillId="6"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6" borderId="2" xfId="0" applyFont="1" applyFill="1" applyBorder="1" applyAlignment="1">
      <alignment horizontal="center" vertical="center"/>
    </xf>
    <xf numFmtId="0" fontId="4" fillId="2" borderId="5" xfId="0" applyFont="1" applyFill="1" applyBorder="1" applyAlignment="1">
      <alignment horizontal="center" wrapText="1"/>
    </xf>
    <xf numFmtId="0" fontId="4" fillId="6" borderId="2"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6"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cellXfs>
  <cellStyles count="1">
    <cellStyle name="Normal" xfId="0" builtinId="0"/>
  </cellStyles>
  <dxfs count="128">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6"/>
        <color theme="1"/>
        <name val="Garamond"/>
        <scheme val="minor"/>
      </font>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2"/>
        <color auto="1"/>
        <name val="Times New Roman"/>
        <scheme val="none"/>
      </font>
      <fill>
        <patternFill patternType="solid">
          <fgColor indexed="64"/>
          <bgColor rgb="FF92D050"/>
        </patternFill>
      </fill>
      <alignment horizontal="general" vertical="center" textRotation="0" wrapText="1" indent="0" justifyLastLine="0" shrinkToFit="0" readingOrder="0"/>
      <border diagonalUp="0" diagonalDown="0">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auto="1"/>
        <name val="Times New Roman"/>
        <scheme val="none"/>
      </font>
      <fill>
        <patternFill patternType="solid">
          <fgColor indexed="64"/>
          <bgColor rgb="FF92D050"/>
        </patternFill>
      </fill>
      <alignment horizontal="general"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auto="1"/>
        <name val="Garamond"/>
        <scheme val="none"/>
      </font>
      <fill>
        <patternFill patternType="solid">
          <fgColor indexed="64"/>
          <bgColor rgb="FF92D050"/>
        </patternFill>
      </fill>
      <alignment horizontal="general" vertical="center" textRotation="0" wrapText="0" indent="0" justifyLastLine="0" shrinkToFit="0" readingOrder="0"/>
      <border diagonalUp="0" diagonalDown="0">
        <left/>
        <right/>
        <top style="thin">
          <color theme="4" tint="0.39997558519241921"/>
        </top>
        <bottom style="thin">
          <color theme="4" tint="0.39997558519241921"/>
        </bottom>
        <vertical/>
        <horizontal/>
      </border>
    </dxf>
    <dxf>
      <font>
        <b/>
        <i val="0"/>
        <strike val="0"/>
        <condense val="0"/>
        <extend val="0"/>
        <outline val="0"/>
        <shadow val="0"/>
        <u val="none"/>
        <vertAlign val="baseline"/>
        <sz val="12"/>
        <color auto="1"/>
        <name val="Times New Roman"/>
        <scheme val="none"/>
      </font>
      <fill>
        <patternFill patternType="solid">
          <fgColor indexed="64"/>
          <bgColor rgb="FF92D050"/>
        </patternFill>
      </fill>
      <alignment horizontal="general"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rgb="FF92D050"/>
        </patternFill>
      </fill>
      <alignment horizontal="center" vertical="center" textRotation="0" wrapText="0" indent="0" justifyLastLine="0" shrinkToFit="0" readingOrder="0"/>
    </dxf>
    <dxf>
      <font>
        <b/>
        <i val="0"/>
        <strike val="0"/>
        <condense val="0"/>
        <extend val="0"/>
        <outline val="0"/>
        <shadow val="0"/>
        <u val="none"/>
        <vertAlign val="baseline"/>
        <sz val="16"/>
        <color theme="1"/>
        <name val="Garamond"/>
        <scheme val="minor"/>
      </font>
      <fill>
        <patternFill patternType="solid">
          <fgColor indexed="64"/>
          <bgColor rgb="FF92D050"/>
        </patternFill>
      </fill>
      <alignment horizontal="center" vertical="center" textRotation="0" wrapText="1" indent="0" justifyLastLine="0" shrinkToFit="0" readingOrder="0"/>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Garamond"/>
        <scheme val="minor"/>
      </font>
      <fill>
        <patternFill patternType="solid">
          <fgColor indexed="64"/>
          <bgColor theme="0"/>
        </patternFill>
      </fill>
      <alignment horizontal="center" vertical="center" textRotation="0" wrapText="1" indent="0" justifyLastLine="0" shrinkToFit="0" readingOrder="0"/>
      <border>
        <left style="medium">
          <color rgb="FF000000"/>
        </left>
      </border>
    </dxf>
    <dxf>
      <font>
        <b val="0"/>
        <name val="Garamond"/>
      </font>
      <fill>
        <patternFill patternType="solid">
          <fgColor indexed="64"/>
          <bgColor theme="0"/>
        </patternFill>
      </fill>
      <alignment horizontal="center" vertical="center" wrapText="1"/>
    </dxf>
    <dxf>
      <font>
        <b val="0"/>
        <name val="Garamond"/>
      </font>
      <fill>
        <patternFill patternType="solid">
          <fgColor indexed="64"/>
          <bgColor theme="0"/>
        </patternFill>
      </fill>
      <alignment horizontal="center" vertical="center" wrapText="1"/>
    </dxf>
    <dxf>
      <font>
        <b val="0"/>
        <name val="Garamond"/>
      </font>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Garamond"/>
        <scheme val="none"/>
      </font>
      <numFmt numFmtId="164" formatCode="h:mm\ AM/PM"/>
      <fill>
        <patternFill patternType="solid">
          <fgColor indexed="64"/>
          <bgColor theme="0"/>
        </patternFill>
      </fill>
      <alignment horizontal="center" vertical="center" textRotation="0" wrapText="1" indent="0" justifyLastLine="0" shrinkToFit="0" readingOrder="0"/>
    </dxf>
    <dxf>
      <font>
        <b val="0"/>
        <name val="Garamond"/>
      </font>
      <fill>
        <patternFill patternType="solid">
          <fgColor indexed="64"/>
          <bgColor theme="0"/>
        </patternFill>
      </fill>
      <alignment horizontal="center" vertical="center"/>
    </dxf>
    <dxf>
      <font>
        <b val="0"/>
        <name val="Garamond"/>
      </font>
      <fill>
        <patternFill patternType="solid">
          <fgColor indexed="64"/>
          <bgColor theme="0"/>
        </patternFill>
      </fill>
      <alignment horizontal="center" vertical="center"/>
    </dxf>
    <dxf>
      <font>
        <b val="0"/>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0" indent="0" justifyLastLine="0" shrinkToFit="0" readingOrder="0"/>
    </dxf>
    <dxf>
      <alignment horizontal="center" vertical="center"/>
    </dxf>
    <dxf>
      <alignment horizontal="center" vertical="center"/>
    </dxf>
    <dxf>
      <alignment horizontal="center" vertical="center"/>
    </dxf>
    <dxf>
      <alignment horizontal="center" vertical="center"/>
      <border>
        <left style="medium">
          <color rgb="FF000000"/>
        </left>
      </border>
    </dxf>
    <dxf>
      <alignment horizontal="center" vertical="center" wrapText="1"/>
    </dxf>
    <dxf>
      <alignment horizontal="center" vertical="center" wrapText="1"/>
    </dxf>
    <dxf>
      <alignment horizontal="center" vertical="center" wrapText="1"/>
    </dxf>
    <dxf>
      <font>
        <b val="0"/>
        <i val="0"/>
        <strike val="0"/>
        <condense val="0"/>
        <extend val="0"/>
        <outline val="0"/>
        <shadow val="0"/>
        <u val="none"/>
        <vertAlign val="baseline"/>
        <sz val="11"/>
        <color rgb="FF000000"/>
        <name val="Calibri"/>
        <scheme val="none"/>
      </font>
      <numFmt numFmtId="164" formatCode="h:mm\ AM/PM"/>
      <alignment horizontal="center" vertical="center" textRotation="0" wrapText="1" indent="0" justifyLastLine="0" shrinkToFit="0" readingOrder="0"/>
    </dxf>
    <dxf>
      <alignment horizontal="center" vertical="center"/>
    </dxf>
    <dxf>
      <alignment horizontal="center" vertical="center"/>
    </dxf>
    <dxf>
      <font>
        <b/>
        <i val="0"/>
        <strike val="0"/>
        <condense val="0"/>
        <extend val="0"/>
        <outline val="0"/>
        <shadow val="0"/>
        <u val="none"/>
        <vertAlign val="baseline"/>
        <sz val="11"/>
        <color theme="1"/>
        <name val="Garamond"/>
        <scheme val="minor"/>
      </font>
      <numFmt numFmtId="1" formatCode="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i val="0"/>
        <strike val="0"/>
        <condense val="0"/>
        <extend val="0"/>
        <outline val="0"/>
        <shadow val="0"/>
        <u val="none"/>
        <vertAlign val="baseline"/>
        <sz val="11"/>
        <color theme="1"/>
        <name val="Garamond"/>
        <scheme val="minor"/>
      </font>
      <fill>
        <patternFill patternType="none">
          <fgColor indexed="64"/>
          <bgColor auto="1"/>
        </patternFill>
      </fill>
      <alignment horizontal="center" vertical="center" textRotation="0" wrapText="0" indent="0" justifyLastLine="0" shrinkToFit="0" readingOrder="0"/>
      <border>
        <left style="medium">
          <color rgb="FF000000"/>
        </left>
      </border>
    </dxf>
    <dxf>
      <alignment horizontal="center" vertical="center" wrapText="1"/>
    </dxf>
    <dxf>
      <alignment horizontal="center" vertical="center" wrapText="1"/>
    </dxf>
    <dxf>
      <alignment horizontal="center" vertical="center" wrapText="1"/>
    </dxf>
    <dxf>
      <font>
        <b val="0"/>
        <i val="0"/>
        <strike val="0"/>
        <condense val="0"/>
        <extend val="0"/>
        <outline val="0"/>
        <shadow val="0"/>
        <u val="none"/>
        <vertAlign val="baseline"/>
        <sz val="11"/>
        <color rgb="FF000000"/>
        <name val="Calibri"/>
        <scheme val="none"/>
      </font>
      <numFmt numFmtId="164" formatCode="h:mm\ AM/PM"/>
      <alignment horizontal="center" vertical="center" textRotation="0" wrapText="1" indent="0" justifyLastLine="0" shrinkToFit="0" readingOrder="0"/>
    </dxf>
    <dxf>
      <alignment horizontal="center" vertical="center"/>
    </dxf>
    <dxf>
      <alignment horizontal="center" vertical="center"/>
    </dxf>
    <dxf>
      <font>
        <b/>
        <i val="0"/>
        <strike val="0"/>
        <condense val="0"/>
        <extend val="0"/>
        <outline val="0"/>
        <shadow val="0"/>
        <u val="none"/>
        <vertAlign val="baseline"/>
        <sz val="11"/>
        <color theme="1"/>
        <name val="Garamond"/>
        <scheme val="minor"/>
      </font>
      <numFmt numFmtId="1" formatCode="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0" indent="0" justifyLastLine="0" shrinkToFit="0" readingOrder="0"/>
    </dxf>
    <dxf>
      <alignment horizontal="center" vertical="center"/>
    </dxf>
    <dxf>
      <alignment horizontal="center" vertical="center"/>
    </dxf>
    <dxf>
      <alignment horizontal="center" vertical="center"/>
    </dxf>
    <dxf>
      <alignment horizontal="center" vertical="center"/>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dxf>
    <dxf>
      <alignment horizontal="center" vertical="center"/>
    </dxf>
    <dxf>
      <font>
        <b/>
        <i val="0"/>
        <strike val="0"/>
        <condense val="0"/>
        <extend val="0"/>
        <outline val="0"/>
        <shadow val="0"/>
        <u val="none"/>
        <vertAlign val="baseline"/>
        <sz val="11"/>
        <color theme="1"/>
        <name val="Garamond"/>
        <scheme val="minor"/>
      </font>
      <numFmt numFmtId="1" formatCode="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2"/>
        <color auto="1"/>
        <name val="Times New Roman"/>
        <scheme val="none"/>
      </font>
      <fill>
        <patternFill patternType="solid">
          <fgColor indexed="64"/>
          <bgColor rgb="FF92D05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rgb="FF92D050"/>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Garamond"/>
        <scheme val="none"/>
      </font>
      <fill>
        <patternFill patternType="solid">
          <fgColor indexed="64"/>
          <bgColor rgb="FF92D050"/>
        </patternFill>
      </fill>
      <alignment horizontal="left" vertical="center" textRotation="0" wrapText="1" indent="0" justifyLastLine="0" shrinkToFit="0" readingOrder="0"/>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s>
  <tableStyles count="1" defaultTableStyle="TableStyleMedium2" defaultPivotStyle="PivotStyleLight16">
    <tableStyle name="Estilo de tabla dinámica 1" table="0" count="0" xr9:uid="{2C7196A3-0D5D-4EDF-BAD7-B19140B3C6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11</xdr:row>
      <xdr:rowOff>152400</xdr:rowOff>
    </xdr:from>
    <xdr:to>
      <xdr:col>1</xdr:col>
      <xdr:colOff>2362200</xdr:colOff>
      <xdr:row>11</xdr:row>
      <xdr:rowOff>828675</xdr:rowOff>
    </xdr:to>
    <xdr:pic>
      <xdr:nvPicPr>
        <xdr:cNvPr id="2" name="Imagen 1">
          <a:extLst>
            <a:ext uri="{FF2B5EF4-FFF2-40B4-BE49-F238E27FC236}">
              <a16:creationId xmlns:a16="http://schemas.microsoft.com/office/drawing/2014/main" id="{5A4E2ED2-A028-6F75-0C3B-68F6F92DD15D}"/>
            </a:ext>
          </a:extLst>
        </xdr:cNvPr>
        <xdr:cNvPicPr>
          <a:picLocks noChangeAspect="1"/>
        </xdr:cNvPicPr>
      </xdr:nvPicPr>
      <xdr:blipFill>
        <a:blip xmlns:r="http://schemas.openxmlformats.org/officeDocument/2006/relationships" r:embed="rId1"/>
        <a:stretch>
          <a:fillRect/>
        </a:stretch>
      </xdr:blipFill>
      <xdr:spPr>
        <a:xfrm>
          <a:off x="714375" y="6029325"/>
          <a:ext cx="2343150" cy="6762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259205-BF27-4C2E-9790-0A8829B3C331}" name="Tabla222" displayName="Tabla222" ref="A3:M11" totalsRowShown="0" headerRowDxfId="111" dataDxfId="110" tableBorderDxfId="109">
  <autoFilter ref="A3:M11" xr:uid="{1AB0536A-76B6-4D77-853F-1006F7DD636D}"/>
  <tableColumns count="13">
    <tableColumn id="13" xr3:uid="{5EA46F4F-5B28-45E8-9883-1A13C2FF74F8}" name="Número " dataDxfId="108">
      <calculatedColumnFormula>ROW() - ROW(Tabla222[[#Headers],[Número ]])</calculatedColumnFormula>
    </tableColumn>
    <tableColumn id="1" xr3:uid="{8778CC0D-A00A-408E-91AC-047B6C3C8A19}" name="Radicado Alcaldía Local" dataDxfId="107"/>
    <tableColumn id="2" xr3:uid="{D6602FE4-25F4-4B6D-B999-699BDA0800FB}" name="Fecha MGT" dataDxfId="106"/>
    <tableColumn id="3" xr3:uid="{2A34BD62-F357-4A93-95EB-0968D1108CF5}" name="Hora MGT" dataDxfId="105"/>
    <tableColumn id="4" xr3:uid="{CE42772A-2F4C-4A84-B277-C8DF63FC66E7}" name="Citante MGT" dataDxfId="104"/>
    <tableColumn id="5" xr3:uid="{3B08584D-B19B-4AA3-B308-73AE5DC1DD12}" name="Bancada Citante MGT" dataDxfId="103"/>
    <tableColumn id="14" xr3:uid="{C3307C68-1272-409F-87AA-5BDDCDE4B077}" name="Lugar MGT" dataDxfId="102"/>
    <tableColumn id="6" xr3:uid="{CE527C36-CDD0-4719-8CB8-46B36D4ACC80}" name="Título MGT " dataDxfId="101"/>
    <tableColumn id="8" xr3:uid="{9965CFF9-41ED-4B0E-9DF2-6D483C3D3B4D}" name="AQUÍ SUS COMPROMISOS " dataDxfId="100"/>
    <tableColumn id="9" xr3:uid="{1C92047B-8210-44EB-B647-114F76C89665}" name="CUMPLIMIENTO DE COMPROMISOS " dataDxfId="99"/>
    <tableColumn id="10" xr3:uid="{6C6613A7-992D-414D-9C26-F7E6BCEBC7E2}" name="OBSERVACIONES " dataDxfId="98"/>
    <tableColumn id="11" xr3:uid="{FB873B89-64A8-4B29-ABF1-653DAF653DF3}" name="ADJUNTA DOCUMENTOS Y/O ACTA" dataDxfId="97"/>
    <tableColumn id="7" xr3:uid="{36BEF843-CA32-41C6-8EBA-765EF38DC7DA}" name="OBSERVACIONES DRP" dataDxfId="9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99911D-AD73-4679-8733-050A056C043F}" name="Tabla2223" displayName="Tabla2223" ref="A3:M13" totalsRowShown="0" headerRowDxfId="95" dataDxfId="94" tableBorderDxfId="93">
  <autoFilter ref="A3:M13" xr:uid="{1AB0536A-76B6-4D77-853F-1006F7DD636D}"/>
  <tableColumns count="13">
    <tableColumn id="13" xr3:uid="{72A28569-1747-47CE-B9A2-EF96200D0D37}" name="Número " dataDxfId="92">
      <calculatedColumnFormula>ROW() - ROW(Tabla2223[[#Headers],[Número ]])</calculatedColumnFormula>
    </tableColumn>
    <tableColumn id="1" xr3:uid="{00885C47-782C-4B37-8007-D025DE400E39}" name="Radicado Alcaldía Local" dataDxfId="91"/>
    <tableColumn id="2" xr3:uid="{7E293E10-5D8F-4602-A788-2FB4CBB665AE}" name="Fecha MGT" dataDxfId="90"/>
    <tableColumn id="3" xr3:uid="{6B0EB013-753A-4F39-AAD5-3A44D41A725C}" name="Hora MGT" dataDxfId="89"/>
    <tableColumn id="7" xr3:uid="{E4BD8349-AADB-464E-A8AA-74A7000BBF67}" name="Lugar MGT" dataDxfId="88"/>
    <tableColumn id="4" xr3:uid="{74D6CBF6-4C12-4BA0-B9D8-AF629D8F9170}" name="Citante MGT" dataDxfId="87"/>
    <tableColumn id="5" xr3:uid="{CCB73341-8246-4FA8-8799-08745F6F8BDF}" name="Bancada Citante MGT" dataDxfId="86"/>
    <tableColumn id="6" xr3:uid="{850D9E13-5A15-4219-80E2-6E28C4C9156E}" name="Título MGT " dataDxfId="85"/>
    <tableColumn id="8" xr3:uid="{0054F12D-52E4-4C8E-B20C-CD167988272E}" name="AQUÍ SUS COMPROMISOS " dataDxfId="84"/>
    <tableColumn id="9" xr3:uid="{3D0E58B2-A085-4AF4-A98E-F0A09813C37F}" name="CUMPLIMIENTO DE COMPROMISOS " dataDxfId="83"/>
    <tableColumn id="10" xr3:uid="{C367A716-A41A-4852-9094-6C12240ED464}" name="OBSERVACIONES " dataDxfId="82"/>
    <tableColumn id="11" xr3:uid="{6FBA05FA-30F8-4689-AB7B-2BC2376ADE31}" name="ADJUNTA DOCUMENTOS Y/O ACTA" dataDxfId="81"/>
    <tableColumn id="12" xr3:uid="{54882E76-CC46-45B9-ACB2-9F86D6EE6512}" name="OBSERVACIONES DRP" dataDxfId="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F61E75A-C736-420E-8AFA-CD8775C3BD91}" name="Tabla2223456" displayName="Tabla2223456" ref="A3:M9" totalsRowShown="0" headerRowDxfId="79" dataDxfId="78" tableBorderDxfId="77">
  <autoFilter ref="A3:M9" xr:uid="{1AB0536A-76B6-4D77-853F-1006F7DD636D}"/>
  <tableColumns count="13">
    <tableColumn id="13" xr3:uid="{EFA6C0F7-1CF3-4227-998D-7866C4ED7765}" name="Número " dataDxfId="76">
      <calculatedColumnFormula>ROW() - ROW(Tabla2223456[[#Headers],[Número ]])</calculatedColumnFormula>
    </tableColumn>
    <tableColumn id="1" xr3:uid="{6A450105-2E6D-433E-A5BB-A6E8A1762499}" name="Radicado Alcaldía Local" dataDxfId="75"/>
    <tableColumn id="2" xr3:uid="{3E963BB6-B477-4D69-A97E-CAF519E5ECDD}" name="Fecha MGT" dataDxfId="74"/>
    <tableColumn id="3" xr3:uid="{081D0B10-DFB5-44A0-AEA1-9B354F616A7F}" name="Hora MGT" dataDxfId="73"/>
    <tableColumn id="7" xr3:uid="{AEC2AB28-53C1-44A1-8843-5074BA1D44B1}" name="Lugar MGT" dataDxfId="72"/>
    <tableColumn id="4" xr3:uid="{B343C2DD-52A9-4542-8C1D-062B48C18A6F}" name="Citante MGT" dataDxfId="71"/>
    <tableColumn id="5" xr3:uid="{9911C707-CCDB-447B-8F46-57858D559E33}" name="Bancada Citante MGT" dataDxfId="70"/>
    <tableColumn id="6" xr3:uid="{8E03DBC2-F285-4B80-8038-EEDAB444DA11}" name="Título MGT " dataDxfId="69"/>
    <tableColumn id="8" xr3:uid="{DF95450B-AA08-4BA1-8704-649ED93C73ED}" name="INDIQUE SUS COMPROMISOS (Recuerde enumerar y consigmar acciones claras y específicas) " dataDxfId="68"/>
    <tableColumn id="9" xr3:uid="{E587A53D-E29E-422D-8B28-40B84DF2DDC4}" name="CUMPLIMIENTO DE COMPROMISOS " dataDxfId="67"/>
    <tableColumn id="10" xr3:uid="{B2ECA015-B9AC-4505-A256-A986CB3B1358}" name="OBSERVACIONES " dataDxfId="66"/>
    <tableColumn id="11" xr3:uid="{777E9884-2926-4C2C-81C3-D2FF4B1B8D82}" name="RELACIÓN DE LOS DOCUMENTOS ADJUNTOS" dataDxfId="65"/>
    <tableColumn id="12" xr3:uid="{DD90AD68-3F6D-4116-9500-5C1B71E62A5F}" name="OBSERVACIONES DRP" dataDxfId="6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01E8A32-219A-4EEF-B34E-4FEE85CDE2D5}" name="Tabla22234567" displayName="Tabla22234567" ref="A3:M6" totalsRowShown="0" headerRowDxfId="63" dataDxfId="62" tableBorderDxfId="61">
  <autoFilter ref="A3:M6" xr:uid="{1AB0536A-76B6-4D77-853F-1006F7DD636D}"/>
  <tableColumns count="13">
    <tableColumn id="13" xr3:uid="{C7B6DD85-B140-482C-BE79-D73E3EC22AAE}" name="Número " dataDxfId="60">
      <calculatedColumnFormula>ROW() - ROW(Tabla22234567[[#Headers],[Número ]])</calculatedColumnFormula>
    </tableColumn>
    <tableColumn id="1" xr3:uid="{378B0CDF-D51D-44EF-84A2-6864A1A3B5A1}" name="Radicado Alcaldía Local" dataDxfId="59"/>
    <tableColumn id="2" xr3:uid="{10192F3F-72A8-4F55-ABBB-588F713B42D3}" name="Fecha MGT" dataDxfId="58"/>
    <tableColumn id="3" xr3:uid="{7EB41BE6-C5CD-4C52-B41E-E433A3A4652D}" name="Hora MGT" dataDxfId="57"/>
    <tableColumn id="7" xr3:uid="{7E1DB9DB-78FC-4DA0-AB41-1F44A6532739}" name="Lugar MGT" dataDxfId="56"/>
    <tableColumn id="4" xr3:uid="{EF9F3EE7-070D-4249-A1D7-55AEAB7377BA}" name="Citante MGT" dataDxfId="55"/>
    <tableColumn id="5" xr3:uid="{A14E7313-9B4E-4C36-8F06-1CD617F29970}" name="Bancada Citante MGT" dataDxfId="54"/>
    <tableColumn id="6" xr3:uid="{9491D853-8EE7-4559-A4D2-C2865692A05D}" name="Título MGT " dataDxfId="53"/>
    <tableColumn id="8" xr3:uid="{3216C385-E61A-4C91-B5C7-7869A8779FFF}" name="INDIQUE SUS COMPROMISOS (Recuerde enumerar y consigmar acciones claras y específicas) " dataDxfId="52"/>
    <tableColumn id="9" xr3:uid="{6E00BAC5-A6EA-4771-B2F5-5680D06CA94C}" name="CUMPLIMIENTO DE COMPROMISOS " dataDxfId="51"/>
    <tableColumn id="10" xr3:uid="{189DCD47-808E-42B4-9754-EAF68B0FD778}" name="OBSERVACIONES " dataDxfId="50"/>
    <tableColumn id="11" xr3:uid="{85FAAECE-15E8-4EDE-B05C-724822D40645}" name="RELACIÓN DE LOS DOCUMENTOS ADJUNTOS" dataDxfId="49"/>
    <tableColumn id="12" xr3:uid="{C0A4AA6D-49F6-471B-B724-58DF3BE4F43E}" name="OBSERVACIONES DRP" dataDxfId="4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FC83DB6-9B9A-4188-A681-511C99DACEA3}" name="Tabla2223456789" displayName="Tabla2223456789" ref="A3:M9" totalsRowShown="0" headerRowDxfId="47" dataDxfId="46" tableBorderDxfId="45">
  <autoFilter ref="A3:M9" xr:uid="{1AB0536A-76B6-4D77-853F-1006F7DD636D}"/>
  <tableColumns count="13">
    <tableColumn id="13" xr3:uid="{16F45E46-A18A-4E37-A17E-94A27499B74D}" name="Número " dataDxfId="44">
      <calculatedColumnFormula>ROW() - ROW(Tabla2223456789[[#Headers],[Número ]])</calculatedColumnFormula>
    </tableColumn>
    <tableColumn id="1" xr3:uid="{E73FCBA8-EA2D-4D82-8EEA-04FFBF574799}" name="Radicado Alcaldía Local" dataDxfId="43"/>
    <tableColumn id="2" xr3:uid="{4E62E686-E45F-4CEA-9DA1-21E3E4E91FE7}" name="Fecha MGT" dataDxfId="42"/>
    <tableColumn id="3" xr3:uid="{382E8AF8-F074-4C0D-9DA2-CFE3AC805D9B}" name="Hora MGT" dataDxfId="41"/>
    <tableColumn id="7" xr3:uid="{F24109EA-B408-4BBC-9534-959966DEFF5B}" name="Lugar MGT" dataDxfId="40"/>
    <tableColumn id="4" xr3:uid="{B10754BD-9D00-41F4-8C09-758ECDF595D5}" name="Citante MGT" dataDxfId="39"/>
    <tableColumn id="5" xr3:uid="{9B4C8EDE-FC8F-4782-82E1-649C0767D5DA}" name="Bancada Citante MGT" dataDxfId="38"/>
    <tableColumn id="6" xr3:uid="{CB842885-383F-4579-B1F6-71D78DEB84AA}" name="Título MGT " dataDxfId="37"/>
    <tableColumn id="8" xr3:uid="{841E0F96-168F-4036-B638-512B8FF70E73}" name="INDIQUE SUS COMPROMISOS (Recuerde enumerar y consigmar acciones claras y específicas) " dataDxfId="36"/>
    <tableColumn id="9" xr3:uid="{CAA3E07C-B5B1-4B61-BAD6-AEADCC2E1349}" name="CUMPLIMIENTO DE COMPROMISOS " dataDxfId="35"/>
    <tableColumn id="10" xr3:uid="{93215799-37D9-4B77-A321-34CC0331B2D6}" name="OBSERVACIONES " dataDxfId="34"/>
    <tableColumn id="11" xr3:uid="{BF2590F1-169B-44BC-9DC1-D493D8D20501}" name="RELACIÓN DE LOS DOCUMENTOS ADJUNTOS" dataDxfId="33"/>
    <tableColumn id="12" xr3:uid="{67288F00-3654-48F1-AF2F-8EAC1E6DE9FF}" name="OBSERVACIONES DRP" dataDxfId="3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E6FE286-410B-4ECF-AC76-8B760D01658B}" name="Tabla222345678910" displayName="Tabla222345678910" ref="A3:M8" totalsRowShown="0" headerRowDxfId="31" dataDxfId="30" tableBorderDxfId="29">
  <autoFilter ref="A3:M8" xr:uid="{1AB0536A-76B6-4D77-853F-1006F7DD636D}"/>
  <tableColumns count="13">
    <tableColumn id="13" xr3:uid="{C6C7968C-7D71-4D63-A8C0-E919E24CC4F7}" name="Número " dataDxfId="28">
      <calculatedColumnFormula>ROW() - ROW(Tabla222345678910[[#Headers],[Número ]])</calculatedColumnFormula>
    </tableColumn>
    <tableColumn id="1" xr3:uid="{E38D0B0E-3178-4A82-AB54-DADA3CD40F13}" name="Radicado Alcaldía Local" dataDxfId="27"/>
    <tableColumn id="2" xr3:uid="{5AD24780-5A7B-4F67-B917-0FC392D87962}" name="Fecha MGT" dataDxfId="26"/>
    <tableColumn id="3" xr3:uid="{A20D33CC-B3EF-4B7B-BFE6-ED2727EFDEE6}" name="Hora MGT" dataDxfId="25"/>
    <tableColumn id="7" xr3:uid="{71E7B58D-39D5-43EA-902A-A235E3AC2FD2}" name="Lugar MGT" dataDxfId="24"/>
    <tableColumn id="4" xr3:uid="{16FC6E71-69BA-4E52-AA1A-4D58E6B04492}" name="Citante MGT" dataDxfId="23"/>
    <tableColumn id="5" xr3:uid="{162C3429-0FC3-4951-879F-49F8952996E2}" name="Bancada Citante MGT" dataDxfId="22"/>
    <tableColumn id="6" xr3:uid="{C8DCAA9A-CFFC-4B1E-8B3F-70AFBCAACBC1}" name="Título MGT " dataDxfId="21"/>
    <tableColumn id="8" xr3:uid="{F677817B-369B-4D25-A10A-23233A09DFC2}" name="INDIQUE SUS COMPROMISOS (Recuerde enumerar y consigmar acciones claras y específicas) " dataDxfId="20"/>
    <tableColumn id="9" xr3:uid="{E78BEAC9-B239-45B0-9589-D1A0D7AB24EF}" name="CUMPLIMIENTO DE COMPROMISOS " dataDxfId="19"/>
    <tableColumn id="10" xr3:uid="{6392CD84-734C-4DF6-A100-0E389E33183E}" name="OBSERVACIONES " dataDxfId="18"/>
    <tableColumn id="11" xr3:uid="{7F86BE18-A6AB-4DC2-A1B4-C7ADA50E2083}" name="RELACIÓN DE LOS DOCUMENTOS ADJUNTOS" dataDxfId="17"/>
    <tableColumn id="12" xr3:uid="{B2C8AA07-7472-49C7-BD81-5D084E8A9247}" name="OBSERVACIONES DRP" dataDxfId="1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9BEF50A-1A02-4931-8B10-62CBB3B4CEE6}" name="Tabla22234567891011" displayName="Tabla22234567891011" ref="A3:M7" totalsRowShown="0" headerRowDxfId="15" dataDxfId="14" tableBorderDxfId="13">
  <autoFilter ref="A3:M7" xr:uid="{1AB0536A-76B6-4D77-853F-1006F7DD636D}"/>
  <tableColumns count="13">
    <tableColumn id="13" xr3:uid="{2ED24EC8-9473-4ECF-9039-D5FD1CAB0DBB}" name="Número " dataDxfId="12">
      <calculatedColumnFormula>ROW() - ROW(Tabla22234567891011[[#Headers],[Número ]])</calculatedColumnFormula>
    </tableColumn>
    <tableColumn id="1" xr3:uid="{E423FD32-07E0-44A3-B4C7-7B1D993C5614}" name="Radicado Alcaldía Local" dataDxfId="11"/>
    <tableColumn id="2" xr3:uid="{7E43BB33-7793-429E-A2B2-8143FC7DE669}" name="Fecha MGT" dataDxfId="10"/>
    <tableColumn id="3" xr3:uid="{EA37E05A-8649-4F24-9C3E-D75DCAFBABC8}" name="Hora MGT" dataDxfId="9"/>
    <tableColumn id="7" xr3:uid="{16BBE8E9-6262-4731-A9F7-F752320B2D91}" name="Lugar MGT" dataDxfId="8"/>
    <tableColumn id="4" xr3:uid="{88F4222E-C400-4C6E-BBF3-16EAF16983BE}" name="Citante MGT" dataDxfId="7"/>
    <tableColumn id="5" xr3:uid="{82E511B2-03A7-4B9C-B3BB-6116C8963137}" name="Bancada Citante MGT" dataDxfId="6"/>
    <tableColumn id="6" xr3:uid="{533BA538-8C01-4523-B097-9560836C5D7E}" name="Título MGT " dataDxfId="5"/>
    <tableColumn id="8" xr3:uid="{6A1D2097-1FEA-4EF2-8BF6-2D9C6F77964C}" name="INDIQUE SUS COMPROMISOS (Recuerde enumerar y consigmar acciones claras y específicas) " dataDxfId="4"/>
    <tableColumn id="9" xr3:uid="{95A3C1E2-7376-4483-9E02-3AC5D6579CA2}" name="CUMPLIMIENTO DE COMPROMISOS " dataDxfId="3"/>
    <tableColumn id="10" xr3:uid="{672A6C55-751A-42CF-9CAC-9368245F593A}" name="OBSERVACIONES " dataDxfId="2"/>
    <tableColumn id="11" xr3:uid="{3AFAD062-5300-4981-A069-97DF4BF8C24E}" name="RELACIÓN DE LOS DOCUMENTOS ADJUNTOS" dataDxfId="1"/>
    <tableColumn id="12" xr3:uid="{E7EA1A8B-8F0E-45F3-ACCA-1CAB5CBC5B71}" name="OBSERVACIONES DRP" dataDxfId="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7B6CEFA-3E3C-45EF-8013-7DDFAEFBEA19}" name="Tabla2223456789101112" displayName="Tabla2223456789101112" ref="A3:M5" totalsRowShown="0" headerRowDxfId="127" dataDxfId="126" tableBorderDxfId="125">
  <autoFilter ref="A3:M5" xr:uid="{1AB0536A-76B6-4D77-853F-1006F7DD636D}"/>
  <tableColumns count="13">
    <tableColumn id="13" xr3:uid="{772BB51B-1439-4D4C-9489-78E5DEB7F60A}" name="Número " dataDxfId="124">
      <calculatedColumnFormula>ROW() - ROW(Tabla2223456789101112[[#Headers],[Número ]])</calculatedColumnFormula>
    </tableColumn>
    <tableColumn id="1" xr3:uid="{D3501217-AB7C-412F-8DDA-DC3E116F128C}" name="Radicado Alcaldía Local" dataDxfId="123"/>
    <tableColumn id="2" xr3:uid="{B2A7F9B2-DD61-4018-8575-62445B81471F}" name="Fecha MGT" dataDxfId="122"/>
    <tableColumn id="3" xr3:uid="{C4C5150B-C64A-4D2A-9F45-7040E6A88339}" name="Hora MGT" dataDxfId="121"/>
    <tableColumn id="7" xr3:uid="{AF3A3F64-BC4C-46C4-8C30-8F4261119ED5}" name="Lugar MGT" dataDxfId="120"/>
    <tableColumn id="4" xr3:uid="{300D0CDE-8096-4AD9-93B0-9B50DA7E75FC}" name="Citante MGT" dataDxfId="119"/>
    <tableColumn id="5" xr3:uid="{50C71CBA-E16B-4454-9EA2-1AEBF6BD2010}" name="Bancada Citante MGT" dataDxfId="118"/>
    <tableColumn id="6" xr3:uid="{F752BA0F-337B-4A0B-8A28-DF131F33FC7C}" name="Título MGT " dataDxfId="117"/>
    <tableColumn id="8" xr3:uid="{C987856F-FAEB-459D-BE61-79345E99278E}" name="INDIQUE SUS COMPROMISOS (Recuerde enumerar y consigmar acciones claras y específicas) " dataDxfId="116"/>
    <tableColumn id="9" xr3:uid="{8D6F3DF5-EA28-49CE-9816-B4D39686D7E3}" name="CUMPLIMIENTO DE COMPROMISOS " dataDxfId="115"/>
    <tableColumn id="10" xr3:uid="{7E57BDC1-BB4B-4B58-9663-CF7D65CC46A2}" name="OBSERVACIONES " dataDxfId="114"/>
    <tableColumn id="11" xr3:uid="{181A04D6-40D7-4249-99CB-4810366F2CBE}" name="RELACIÓN DE LOS DOCUMENTOS ADJUNTOS" dataDxfId="113"/>
    <tableColumn id="12" xr3:uid="{26113580-6587-44A3-9A97-7CE44EF7745E}" name="OBSERVACIONES DRP" dataDxfId="112"/>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214B9-A0CB-4191-B16E-63AB4ADCFE5E}">
  <sheetPr>
    <tabColor rgb="FFFFFF00"/>
  </sheetPr>
  <dimension ref="A1:N12"/>
  <sheetViews>
    <sheetView workbookViewId="0">
      <pane ySplit="3" topLeftCell="A4" activePane="bottomLeft" state="frozen"/>
      <selection pane="bottomLeft" activeCell="L6" sqref="A6:L6"/>
    </sheetView>
  </sheetViews>
  <sheetFormatPr baseColWidth="10" defaultColWidth="11.42578125" defaultRowHeight="15" x14ac:dyDescent="0.25"/>
  <cols>
    <col min="1" max="1" width="10.42578125" customWidth="1"/>
    <col min="2" max="2" width="20.5703125" customWidth="1"/>
    <col min="3" max="3" width="15.5703125" customWidth="1"/>
    <col min="4" max="4" width="13.5703125" customWidth="1"/>
    <col min="5" max="5" width="20.28515625" customWidth="1"/>
    <col min="6" max="6" width="25.5703125" customWidth="1"/>
    <col min="7" max="7" width="30.140625" customWidth="1"/>
    <col min="8" max="8" width="34.140625" customWidth="1"/>
    <col min="9" max="9" width="44.5703125" customWidth="1"/>
    <col min="10" max="10" width="23" customWidth="1"/>
    <col min="11" max="11" width="66" customWidth="1"/>
    <col min="12" max="12" width="36.85546875" customWidth="1"/>
    <col min="13" max="13" width="52.5703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201" t="s">
        <v>25</v>
      </c>
      <c r="B2" s="202"/>
      <c r="C2" s="202"/>
      <c r="D2" s="202"/>
      <c r="E2" s="202"/>
      <c r="F2" s="202"/>
      <c r="G2" s="202"/>
      <c r="H2" s="202"/>
      <c r="I2" s="203" t="s">
        <v>26</v>
      </c>
      <c r="J2" s="198"/>
      <c r="K2" s="198"/>
      <c r="L2" s="198"/>
      <c r="M2" s="198"/>
    </row>
    <row r="3" spans="1:14" ht="29.25" customHeight="1" x14ac:dyDescent="0.25">
      <c r="A3" s="3" t="s">
        <v>1</v>
      </c>
      <c r="B3" s="4" t="s">
        <v>2</v>
      </c>
      <c r="C3" s="4" t="s">
        <v>3</v>
      </c>
      <c r="D3" s="4" t="s">
        <v>4</v>
      </c>
      <c r="E3" s="4" t="s">
        <v>5</v>
      </c>
      <c r="F3" s="4" t="s">
        <v>6</v>
      </c>
      <c r="G3" s="4" t="s">
        <v>7</v>
      </c>
      <c r="H3" s="4" t="s">
        <v>8</v>
      </c>
      <c r="I3" s="3" t="s">
        <v>9</v>
      </c>
      <c r="J3" s="4" t="s">
        <v>10</v>
      </c>
      <c r="K3" s="6" t="s">
        <v>11</v>
      </c>
      <c r="L3" s="15" t="s">
        <v>12</v>
      </c>
      <c r="M3" s="49" t="s">
        <v>13</v>
      </c>
      <c r="N3" s="1"/>
    </row>
    <row r="4" spans="1:14" ht="69.75" customHeight="1" x14ac:dyDescent="0.25">
      <c r="A4" s="51">
        <f>ROW() - ROW(Tabla222[[#Headers],[Número ]])</f>
        <v>1</v>
      </c>
      <c r="B4" s="52" t="s">
        <v>27</v>
      </c>
      <c r="C4" s="53">
        <v>45693</v>
      </c>
      <c r="D4" s="54">
        <v>0.66666666666666663</v>
      </c>
      <c r="E4" s="55" t="s">
        <v>28</v>
      </c>
      <c r="F4" s="55" t="s">
        <v>29</v>
      </c>
      <c r="G4" s="55" t="s">
        <v>30</v>
      </c>
      <c r="H4" s="55" t="s">
        <v>31</v>
      </c>
      <c r="I4" s="56" t="s">
        <v>15</v>
      </c>
      <c r="J4" s="57" t="s">
        <v>16</v>
      </c>
      <c r="K4" s="56" t="s">
        <v>17</v>
      </c>
      <c r="L4" s="57" t="s">
        <v>18</v>
      </c>
      <c r="M4" s="57"/>
    </row>
    <row r="5" spans="1:14" ht="84" customHeight="1" x14ac:dyDescent="0.25">
      <c r="A5" s="51">
        <f>ROW() - ROW(Tabla222[[#Headers],[Número ]])</f>
        <v>2</v>
      </c>
      <c r="B5" s="52" t="s">
        <v>32</v>
      </c>
      <c r="C5" s="53">
        <v>45694</v>
      </c>
      <c r="D5" s="54">
        <v>0.77083333333333337</v>
      </c>
      <c r="E5" s="55" t="s">
        <v>33</v>
      </c>
      <c r="F5" s="55" t="s">
        <v>29</v>
      </c>
      <c r="G5" s="55" t="s">
        <v>34</v>
      </c>
      <c r="H5" s="55" t="s">
        <v>35</v>
      </c>
      <c r="I5" s="56" t="s">
        <v>15</v>
      </c>
      <c r="J5" s="57" t="s">
        <v>16</v>
      </c>
      <c r="K5" s="56" t="s">
        <v>17</v>
      </c>
      <c r="L5" s="57" t="s">
        <v>18</v>
      </c>
      <c r="M5" s="57"/>
    </row>
    <row r="6" spans="1:14" ht="157.5" customHeight="1" x14ac:dyDescent="0.25">
      <c r="A6" s="39">
        <f>ROW() - ROW(Tabla222[[#Headers],[Número ]])</f>
        <v>3</v>
      </c>
      <c r="B6" s="40" t="s">
        <v>36</v>
      </c>
      <c r="C6" s="41">
        <v>45701</v>
      </c>
      <c r="D6" s="42">
        <v>0.29166666666666669</v>
      </c>
      <c r="E6" s="43" t="s">
        <v>28</v>
      </c>
      <c r="F6" s="43" t="s">
        <v>29</v>
      </c>
      <c r="G6" s="43" t="s">
        <v>37</v>
      </c>
      <c r="H6" s="43" t="s">
        <v>38</v>
      </c>
      <c r="I6" s="193" t="s">
        <v>39</v>
      </c>
      <c r="J6" s="166" t="s">
        <v>21</v>
      </c>
      <c r="K6" s="143" t="s">
        <v>22</v>
      </c>
      <c r="L6" s="143" t="s">
        <v>40</v>
      </c>
      <c r="M6" s="48" t="s">
        <v>41</v>
      </c>
    </row>
    <row r="7" spans="1:14" ht="79.5" customHeight="1" x14ac:dyDescent="0.25">
      <c r="A7" s="8">
        <f>ROW() - ROW(Tabla222[[#Headers],[Número ]])</f>
        <v>4</v>
      </c>
      <c r="B7" s="14" t="s">
        <v>42</v>
      </c>
      <c r="C7" s="11">
        <v>45701</v>
      </c>
      <c r="D7" s="12">
        <v>0.70833333333333337</v>
      </c>
      <c r="E7" s="13" t="s">
        <v>43</v>
      </c>
      <c r="F7" s="13" t="s">
        <v>44</v>
      </c>
      <c r="G7" s="13" t="s">
        <v>45</v>
      </c>
      <c r="H7" s="13" t="s">
        <v>46</v>
      </c>
      <c r="I7" s="38" t="s">
        <v>47</v>
      </c>
      <c r="J7" s="37" t="s">
        <v>16</v>
      </c>
      <c r="K7" s="38" t="s">
        <v>24</v>
      </c>
      <c r="L7" s="37" t="s">
        <v>18</v>
      </c>
      <c r="M7" s="37"/>
    </row>
    <row r="8" spans="1:14" ht="170.25" customHeight="1" x14ac:dyDescent="0.25">
      <c r="A8" s="58">
        <f>ROW() - ROW(Tabla222[[#Headers],[Número ]])</f>
        <v>5</v>
      </c>
      <c r="B8" s="52" t="s">
        <v>48</v>
      </c>
      <c r="C8" s="53">
        <v>45702</v>
      </c>
      <c r="D8" s="54">
        <v>0.625</v>
      </c>
      <c r="E8" s="55" t="s">
        <v>49</v>
      </c>
      <c r="F8" s="55" t="s">
        <v>50</v>
      </c>
      <c r="G8" s="55" t="s">
        <v>51</v>
      </c>
      <c r="H8" s="55" t="s">
        <v>52</v>
      </c>
      <c r="I8" s="56" t="s">
        <v>53</v>
      </c>
      <c r="J8" s="57" t="s">
        <v>21</v>
      </c>
      <c r="K8" s="59" t="s">
        <v>54</v>
      </c>
      <c r="L8" s="57" t="s">
        <v>21</v>
      </c>
      <c r="M8" s="109"/>
    </row>
    <row r="9" spans="1:14" ht="30" x14ac:dyDescent="0.25">
      <c r="A9" s="58">
        <f>ROW() - ROW(Tabla222[[#Headers],[Número ]])</f>
        <v>6</v>
      </c>
      <c r="B9" s="52" t="s">
        <v>55</v>
      </c>
      <c r="C9" s="53">
        <v>45702</v>
      </c>
      <c r="D9" s="54">
        <v>0.375</v>
      </c>
      <c r="E9" s="55" t="s">
        <v>56</v>
      </c>
      <c r="F9" s="55" t="s">
        <v>57</v>
      </c>
      <c r="G9" s="55" t="s">
        <v>58</v>
      </c>
      <c r="H9" s="55" t="s">
        <v>59</v>
      </c>
      <c r="I9" s="56" t="s">
        <v>60</v>
      </c>
      <c r="J9" s="57" t="s">
        <v>16</v>
      </c>
      <c r="K9" s="59" t="s">
        <v>61</v>
      </c>
      <c r="L9" s="57" t="s">
        <v>21</v>
      </c>
      <c r="M9" s="57"/>
    </row>
    <row r="10" spans="1:14" ht="45" x14ac:dyDescent="0.25">
      <c r="A10" s="58">
        <f>ROW() - ROW(Tabla222[[#Headers],[Número ]])</f>
        <v>7</v>
      </c>
      <c r="B10" s="60"/>
      <c r="C10" s="53">
        <v>45706</v>
      </c>
      <c r="D10" s="54">
        <v>0.45833333333333331</v>
      </c>
      <c r="E10" s="55" t="s">
        <v>62</v>
      </c>
      <c r="F10" s="55" t="s">
        <v>50</v>
      </c>
      <c r="G10" s="55" t="s">
        <v>63</v>
      </c>
      <c r="H10" s="55" t="s">
        <v>64</v>
      </c>
      <c r="I10" s="56" t="s">
        <v>15</v>
      </c>
      <c r="J10" s="57" t="s">
        <v>16</v>
      </c>
      <c r="K10" s="56" t="s">
        <v>17</v>
      </c>
      <c r="L10" s="57" t="s">
        <v>18</v>
      </c>
      <c r="M10" s="57"/>
    </row>
    <row r="11" spans="1:14" ht="45" x14ac:dyDescent="0.25">
      <c r="A11" s="61">
        <f>ROW() - ROW(Tabla222[[#Headers],[Número ]])</f>
        <v>8</v>
      </c>
      <c r="B11" s="62" t="s">
        <v>65</v>
      </c>
      <c r="C11" s="63">
        <v>45708</v>
      </c>
      <c r="D11" s="64">
        <v>0.58333333333333337</v>
      </c>
      <c r="E11" s="65" t="s">
        <v>19</v>
      </c>
      <c r="F11" s="65" t="s">
        <v>20</v>
      </c>
      <c r="G11" s="65" t="s">
        <v>66</v>
      </c>
      <c r="H11" s="65" t="s">
        <v>67</v>
      </c>
      <c r="I11" s="56" t="s">
        <v>15</v>
      </c>
      <c r="J11" s="57" t="s">
        <v>16</v>
      </c>
      <c r="K11" s="56" t="s">
        <v>17</v>
      </c>
      <c r="L11" s="57" t="s">
        <v>18</v>
      </c>
      <c r="M11" s="57"/>
    </row>
    <row r="12" spans="1:14" x14ac:dyDescent="0.25">
      <c r="A12" s="1"/>
      <c r="B12" s="1"/>
      <c r="C12" s="1"/>
      <c r="D12" s="1"/>
      <c r="E12" s="1"/>
      <c r="F12" s="1"/>
      <c r="G12" s="1"/>
      <c r="H12" s="1"/>
      <c r="I12" s="1"/>
      <c r="J12" s="1"/>
      <c r="K12" s="1"/>
      <c r="L12" s="1"/>
    </row>
  </sheetData>
  <mergeCells count="3">
    <mergeCell ref="A2:H2"/>
    <mergeCell ref="I2:M2"/>
    <mergeCell ref="A1:M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heetViews>
  <sheetFormatPr baseColWidth="10" defaultColWidth="14.42578125" defaultRowHeight="15" customHeight="1" x14ac:dyDescent="0.25"/>
  <cols>
    <col min="1" max="26" width="10.7109375" customWidth="1"/>
  </cols>
  <sheetData>
    <row r="1" spans="1:25" x14ac:dyDescent="0.25">
      <c r="A1" s="2" t="s">
        <v>68</v>
      </c>
    </row>
    <row r="2" spans="1:25" x14ac:dyDescent="0.25">
      <c r="A2" s="2" t="s">
        <v>69</v>
      </c>
      <c r="B2" s="2" t="s">
        <v>70</v>
      </c>
      <c r="C2" s="2" t="s">
        <v>71</v>
      </c>
      <c r="D2" s="2" t="s">
        <v>14</v>
      </c>
      <c r="E2" s="2" t="s">
        <v>72</v>
      </c>
      <c r="F2" s="2" t="s">
        <v>73</v>
      </c>
      <c r="G2" s="2" t="s">
        <v>74</v>
      </c>
      <c r="H2" s="2" t="s">
        <v>75</v>
      </c>
      <c r="I2" s="2" t="s">
        <v>76</v>
      </c>
      <c r="J2" s="2" t="s">
        <v>77</v>
      </c>
      <c r="K2" s="2" t="s">
        <v>78</v>
      </c>
      <c r="L2" s="2" t="s">
        <v>79</v>
      </c>
      <c r="M2" s="2" t="s">
        <v>80</v>
      </c>
      <c r="N2" s="2" t="s">
        <v>81</v>
      </c>
      <c r="O2" s="2" t="s">
        <v>82</v>
      </c>
      <c r="P2" s="2" t="s">
        <v>83</v>
      </c>
      <c r="Q2" s="2" t="s">
        <v>84</v>
      </c>
      <c r="R2" s="2" t="s">
        <v>85</v>
      </c>
      <c r="S2" s="2" t="s">
        <v>86</v>
      </c>
      <c r="T2" s="2" t="s">
        <v>87</v>
      </c>
      <c r="U2" s="2" t="s">
        <v>88</v>
      </c>
      <c r="V2" s="2" t="s">
        <v>89</v>
      </c>
      <c r="W2" s="2" t="s">
        <v>90</v>
      </c>
      <c r="X2" s="2" t="s">
        <v>91</v>
      </c>
      <c r="Y2" s="2" t="s">
        <v>92</v>
      </c>
    </row>
    <row r="3" spans="1:25" x14ac:dyDescent="0.25">
      <c r="A3" s="2" t="s">
        <v>93</v>
      </c>
      <c r="B3" s="2" t="s">
        <v>94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04B8C-3E9B-4DB0-90F3-7AEDA4DA82A5}">
  <sheetPr>
    <tabColor rgb="FFFFFF00"/>
  </sheetPr>
  <dimension ref="A1:N14"/>
  <sheetViews>
    <sheetView workbookViewId="0">
      <pane ySplit="3" topLeftCell="A8" activePane="bottomLeft" state="frozen"/>
      <selection pane="bottomLeft" activeCell="D6" sqref="D6"/>
    </sheetView>
  </sheetViews>
  <sheetFormatPr baseColWidth="10" defaultColWidth="11.42578125" defaultRowHeight="15" x14ac:dyDescent="0.25"/>
  <cols>
    <col min="1" max="1" width="10.42578125" customWidth="1"/>
    <col min="2" max="2" width="36.5703125" customWidth="1"/>
    <col min="3" max="3" width="15.5703125" customWidth="1"/>
    <col min="4" max="4" width="13.5703125" customWidth="1"/>
    <col min="5" max="5" width="20.28515625" customWidth="1"/>
    <col min="6" max="6" width="25.5703125" customWidth="1"/>
    <col min="7" max="7" width="30.140625" customWidth="1"/>
    <col min="8" max="8" width="34.140625" customWidth="1"/>
    <col min="9" max="9" width="56.42578125" customWidth="1"/>
    <col min="10" max="10" width="23" customWidth="1"/>
    <col min="11" max="11" width="34" customWidth="1"/>
    <col min="12" max="12" width="28.140625" customWidth="1"/>
    <col min="13" max="13" width="90.5703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201" t="s">
        <v>95</v>
      </c>
      <c r="B2" s="202"/>
      <c r="C2" s="202"/>
      <c r="D2" s="202"/>
      <c r="E2" s="202"/>
      <c r="F2" s="202"/>
      <c r="G2" s="202"/>
      <c r="H2" s="204"/>
      <c r="I2" s="203" t="s">
        <v>96</v>
      </c>
      <c r="J2" s="198"/>
      <c r="K2" s="198"/>
      <c r="L2" s="198"/>
      <c r="M2" s="198"/>
    </row>
    <row r="3" spans="1:14" ht="29.25" customHeight="1" x14ac:dyDescent="0.25">
      <c r="A3" s="3" t="s">
        <v>1</v>
      </c>
      <c r="B3" s="4" t="s">
        <v>2</v>
      </c>
      <c r="C3" s="4" t="s">
        <v>3</v>
      </c>
      <c r="D3" s="4" t="s">
        <v>4</v>
      </c>
      <c r="E3" s="4" t="s">
        <v>7</v>
      </c>
      <c r="F3" s="4" t="s">
        <v>5</v>
      </c>
      <c r="G3" s="4" t="s">
        <v>6</v>
      </c>
      <c r="H3" s="5" t="s">
        <v>8</v>
      </c>
      <c r="I3" s="4" t="s">
        <v>9</v>
      </c>
      <c r="J3" s="4" t="s">
        <v>10</v>
      </c>
      <c r="K3" s="6" t="s">
        <v>11</v>
      </c>
      <c r="L3" s="15" t="s">
        <v>12</v>
      </c>
      <c r="M3" s="49" t="s">
        <v>13</v>
      </c>
      <c r="N3" s="1"/>
    </row>
    <row r="4" spans="1:14" ht="45" x14ac:dyDescent="0.25">
      <c r="A4" s="51">
        <f>ROW() - ROW(Tabla2223[[#Headers],[Número ]])</f>
        <v>1</v>
      </c>
      <c r="B4" s="111" t="s">
        <v>97</v>
      </c>
      <c r="C4" s="82">
        <v>45721</v>
      </c>
      <c r="D4" s="83">
        <v>0.60416666666666663</v>
      </c>
      <c r="E4" s="84" t="s">
        <v>66</v>
      </c>
      <c r="F4" s="85" t="s">
        <v>19</v>
      </c>
      <c r="G4" s="85" t="s">
        <v>98</v>
      </c>
      <c r="H4" s="112" t="s">
        <v>99</v>
      </c>
      <c r="I4" s="120" t="s">
        <v>100</v>
      </c>
      <c r="J4" s="121" t="s">
        <v>16</v>
      </c>
      <c r="K4" s="59" t="s">
        <v>101</v>
      </c>
      <c r="L4" s="122" t="s">
        <v>21</v>
      </c>
      <c r="M4" s="86"/>
    </row>
    <row r="5" spans="1:14" ht="150" x14ac:dyDescent="0.25">
      <c r="A5" s="51">
        <v>2</v>
      </c>
      <c r="B5" s="111" t="s">
        <v>102</v>
      </c>
      <c r="C5" s="82">
        <v>45721</v>
      </c>
      <c r="D5" s="83">
        <v>0.375</v>
      </c>
      <c r="E5" s="84" t="s">
        <v>103</v>
      </c>
      <c r="F5" s="85" t="s">
        <v>104</v>
      </c>
      <c r="G5" s="85" t="s">
        <v>105</v>
      </c>
      <c r="H5" s="112" t="s">
        <v>106</v>
      </c>
      <c r="I5" s="123" t="s">
        <v>100</v>
      </c>
      <c r="J5" s="59" t="s">
        <v>16</v>
      </c>
      <c r="K5" s="59" t="s">
        <v>107</v>
      </c>
      <c r="L5" s="122" t="s">
        <v>21</v>
      </c>
      <c r="M5" s="116"/>
    </row>
    <row r="6" spans="1:14" ht="150" x14ac:dyDescent="0.25">
      <c r="A6" s="58">
        <f>ROW() - ROW(Tabla2223[[#Headers],[Número ]])</f>
        <v>3</v>
      </c>
      <c r="B6" s="111" t="s">
        <v>108</v>
      </c>
      <c r="C6" s="82">
        <v>45722</v>
      </c>
      <c r="D6" s="83">
        <v>0.77083333333333337</v>
      </c>
      <c r="E6" s="84" t="s">
        <v>34</v>
      </c>
      <c r="F6" s="85" t="s">
        <v>33</v>
      </c>
      <c r="G6" s="85" t="s">
        <v>29</v>
      </c>
      <c r="H6" s="112" t="s">
        <v>109</v>
      </c>
      <c r="I6" s="120" t="s">
        <v>110</v>
      </c>
      <c r="J6" s="59" t="s">
        <v>21</v>
      </c>
      <c r="K6" s="59" t="s">
        <v>111</v>
      </c>
      <c r="L6" s="122" t="s">
        <v>21</v>
      </c>
      <c r="M6" s="86"/>
    </row>
    <row r="7" spans="1:14" ht="63" x14ac:dyDescent="0.25">
      <c r="A7" s="58">
        <f>ROW() - ROW(Tabla2223[[#Headers],[Número ]])</f>
        <v>4</v>
      </c>
      <c r="B7" s="111" t="s">
        <v>112</v>
      </c>
      <c r="C7" s="82">
        <v>45723</v>
      </c>
      <c r="D7" s="83">
        <v>0.58333333333333337</v>
      </c>
      <c r="E7" s="84" t="s">
        <v>113</v>
      </c>
      <c r="F7" s="85" t="s">
        <v>19</v>
      </c>
      <c r="G7" s="85" t="s">
        <v>98</v>
      </c>
      <c r="H7" s="112" t="s">
        <v>114</v>
      </c>
      <c r="I7" s="113" t="s">
        <v>15</v>
      </c>
      <c r="J7" s="114" t="s">
        <v>16</v>
      </c>
      <c r="K7" s="113" t="s">
        <v>17</v>
      </c>
      <c r="L7" s="115" t="s">
        <v>18</v>
      </c>
      <c r="M7" s="116"/>
    </row>
    <row r="8" spans="1:14" ht="63" x14ac:dyDescent="0.25">
      <c r="A8" s="58">
        <f>ROW() - ROW(Tabla2223[[#Headers],[Número ]])</f>
        <v>5</v>
      </c>
      <c r="B8" s="111" t="s">
        <v>115</v>
      </c>
      <c r="C8" s="82">
        <v>45733</v>
      </c>
      <c r="D8" s="83">
        <v>0.58333333333333337</v>
      </c>
      <c r="E8" s="84" t="s">
        <v>116</v>
      </c>
      <c r="F8" s="85" t="s">
        <v>117</v>
      </c>
      <c r="G8" s="85" t="s">
        <v>57</v>
      </c>
      <c r="H8" s="112" t="s">
        <v>118</v>
      </c>
      <c r="I8" s="113" t="s">
        <v>15</v>
      </c>
      <c r="J8" s="114" t="s">
        <v>16</v>
      </c>
      <c r="K8" s="113" t="s">
        <v>17</v>
      </c>
      <c r="L8" s="115" t="s">
        <v>18</v>
      </c>
      <c r="M8" s="116"/>
    </row>
    <row r="9" spans="1:14" ht="225" x14ac:dyDescent="0.25">
      <c r="A9" s="39">
        <f>ROW() - ROW(Tabla2223[[#Headers],[Número ]])</f>
        <v>6</v>
      </c>
      <c r="B9" s="72" t="s">
        <v>119</v>
      </c>
      <c r="C9" s="73">
        <v>45735</v>
      </c>
      <c r="D9" s="74">
        <v>0.58333333333333337</v>
      </c>
      <c r="E9" s="75" t="s">
        <v>120</v>
      </c>
      <c r="F9" s="76" t="s">
        <v>104</v>
      </c>
      <c r="G9" s="76" t="s">
        <v>105</v>
      </c>
      <c r="H9" s="77" t="s">
        <v>121</v>
      </c>
      <c r="I9" s="79" t="s">
        <v>122</v>
      </c>
      <c r="J9" s="45" t="s">
        <v>18</v>
      </c>
      <c r="K9" s="45" t="s">
        <v>123</v>
      </c>
      <c r="L9" s="78" t="s">
        <v>21</v>
      </c>
      <c r="M9" s="80" t="s">
        <v>124</v>
      </c>
    </row>
    <row r="10" spans="1:14" ht="75" x14ac:dyDescent="0.25">
      <c r="A10" s="8">
        <f>ROW() - ROW(Tabla2223[[#Headers],[Número ]])</f>
        <v>7</v>
      </c>
      <c r="B10" s="35" t="s">
        <v>125</v>
      </c>
      <c r="C10" s="19">
        <v>45737</v>
      </c>
      <c r="D10" s="20">
        <v>0.60416666666666663</v>
      </c>
      <c r="E10" s="21" t="s">
        <v>23</v>
      </c>
      <c r="F10" s="22" t="s">
        <v>19</v>
      </c>
      <c r="G10" s="22" t="s">
        <v>98</v>
      </c>
      <c r="H10" s="27" t="s">
        <v>126</v>
      </c>
      <c r="I10" s="66" t="s">
        <v>60</v>
      </c>
      <c r="J10" s="68" t="s">
        <v>16</v>
      </c>
      <c r="K10" s="68" t="s">
        <v>61</v>
      </c>
      <c r="L10" s="69" t="s">
        <v>21</v>
      </c>
      <c r="M10" s="7"/>
    </row>
    <row r="11" spans="1:14" ht="165" x14ac:dyDescent="0.25">
      <c r="A11" s="8">
        <f>ROW() - ROW(Tabla2223[[#Headers],[Número ]])</f>
        <v>8</v>
      </c>
      <c r="B11" s="35" t="s">
        <v>127</v>
      </c>
      <c r="C11" s="23">
        <v>45742</v>
      </c>
      <c r="D11" s="24">
        <v>0.60416666666666663</v>
      </c>
      <c r="E11" s="25" t="s">
        <v>128</v>
      </c>
      <c r="F11" s="26" t="s">
        <v>19</v>
      </c>
      <c r="G11" s="26" t="s">
        <v>98</v>
      </c>
      <c r="H11" s="28" t="s">
        <v>129</v>
      </c>
      <c r="I11" s="66" t="s">
        <v>130</v>
      </c>
      <c r="J11" s="68" t="s">
        <v>21</v>
      </c>
      <c r="K11" s="68" t="s">
        <v>131</v>
      </c>
      <c r="L11" s="69" t="s">
        <v>21</v>
      </c>
      <c r="M11" s="7"/>
    </row>
    <row r="12" spans="1:14" ht="165" x14ac:dyDescent="0.25">
      <c r="A12" s="8">
        <f>ROW() - ROW(Tabla2223[[#Headers],[Número ]])</f>
        <v>9</v>
      </c>
      <c r="B12" s="10"/>
      <c r="C12" s="16">
        <v>45744</v>
      </c>
      <c r="D12" s="17">
        <v>0.75</v>
      </c>
      <c r="E12" s="25" t="s">
        <v>132</v>
      </c>
      <c r="F12" s="18" t="s">
        <v>19</v>
      </c>
      <c r="G12" s="18" t="s">
        <v>98</v>
      </c>
      <c r="H12" s="29" t="s">
        <v>133</v>
      </c>
      <c r="I12" s="66" t="s">
        <v>134</v>
      </c>
      <c r="J12" s="68" t="s">
        <v>21</v>
      </c>
      <c r="K12" s="68"/>
      <c r="L12" s="69" t="s">
        <v>21</v>
      </c>
      <c r="M12" s="7"/>
    </row>
    <row r="13" spans="1:14" ht="75" x14ac:dyDescent="0.25">
      <c r="A13" s="9">
        <f>ROW() - ROW(Tabla2223[[#Headers],[Número ]])</f>
        <v>10</v>
      </c>
      <c r="B13" s="36" t="s">
        <v>135</v>
      </c>
      <c r="C13" s="30">
        <v>45745</v>
      </c>
      <c r="D13" s="31">
        <v>0.58333333333333337</v>
      </c>
      <c r="E13" s="32" t="s">
        <v>136</v>
      </c>
      <c r="F13" s="33" t="s">
        <v>19</v>
      </c>
      <c r="G13" s="33" t="s">
        <v>98</v>
      </c>
      <c r="H13" s="34" t="s">
        <v>137</v>
      </c>
      <c r="I13" s="67" t="s">
        <v>60</v>
      </c>
      <c r="J13" s="70" t="s">
        <v>16</v>
      </c>
      <c r="K13" s="70" t="s">
        <v>61</v>
      </c>
      <c r="L13" s="71" t="s">
        <v>21</v>
      </c>
      <c r="M13" s="7"/>
    </row>
    <row r="14" spans="1:14" x14ac:dyDescent="0.25">
      <c r="A14" s="1"/>
      <c r="B14" s="1"/>
      <c r="C14" s="1"/>
      <c r="D14" s="1"/>
      <c r="E14" s="1"/>
      <c r="F14" s="1"/>
      <c r="G14" s="1"/>
      <c r="H14" s="1"/>
      <c r="I14" s="1"/>
      <c r="J14" s="1"/>
      <c r="K14" s="1"/>
      <c r="L14" s="1"/>
    </row>
  </sheetData>
  <mergeCells count="3">
    <mergeCell ref="A2:H2"/>
    <mergeCell ref="I2:M2"/>
    <mergeCell ref="A1:M1"/>
  </mergeCells>
  <dataValidations count="2">
    <dataValidation type="list" allowBlank="1" showErrorMessage="1" sqref="J4:J13" xr:uid="{97AE08D6-D9B0-4DE4-9D45-BE5D82619E79}">
      <formula1>"SI,NO,INVIABLE,N/A"</formula1>
    </dataValidation>
    <dataValidation type="list" allowBlank="1" showErrorMessage="1" sqref="L4:L13" xr:uid="{212E9C9F-5C4D-4FE3-9709-8B4BE0161203}">
      <formula1>"SI,NO"</formula1>
    </dataValidation>
  </dataValidation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C77CF-1D34-4436-89A9-FEDB8081765A}">
  <sheetPr>
    <tabColor rgb="FFFFFF00"/>
  </sheetPr>
  <dimension ref="A1:N12"/>
  <sheetViews>
    <sheetView workbookViewId="0">
      <pane ySplit="3" topLeftCell="A8" activePane="bottomLeft" state="frozen"/>
      <selection pane="bottomLeft" activeCell="F5" sqref="F5"/>
    </sheetView>
  </sheetViews>
  <sheetFormatPr baseColWidth="10" defaultColWidth="11.42578125" defaultRowHeight="15" x14ac:dyDescent="0.25"/>
  <cols>
    <col min="1" max="1" width="10.42578125" customWidth="1"/>
    <col min="2" max="2" width="39.85546875" customWidth="1"/>
    <col min="3" max="3" width="15.5703125" customWidth="1"/>
    <col min="4" max="4" width="13.5703125" customWidth="1"/>
    <col min="5" max="5" width="20.28515625" customWidth="1"/>
    <col min="6" max="6" width="25.5703125" customWidth="1"/>
    <col min="7" max="7" width="30.140625" customWidth="1"/>
    <col min="8" max="8" width="34.140625" customWidth="1"/>
    <col min="9" max="9" width="101.28515625" customWidth="1"/>
    <col min="10" max="10" width="31.7109375" customWidth="1"/>
    <col min="11" max="11" width="92" customWidth="1"/>
    <col min="12" max="12" width="31.42578125" customWidth="1"/>
    <col min="13" max="13" width="54"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201" t="s">
        <v>138</v>
      </c>
      <c r="B2" s="202"/>
      <c r="C2" s="202"/>
      <c r="D2" s="202"/>
      <c r="E2" s="202"/>
      <c r="F2" s="202"/>
      <c r="G2" s="202"/>
      <c r="H2" s="202"/>
      <c r="I2" s="203" t="s">
        <v>139</v>
      </c>
      <c r="J2" s="198"/>
      <c r="K2" s="198"/>
      <c r="L2" s="198"/>
      <c r="M2" s="198"/>
    </row>
    <row r="3" spans="1:14" ht="44.25" customHeight="1" x14ac:dyDescent="0.25">
      <c r="A3" s="3" t="s">
        <v>1</v>
      </c>
      <c r="B3" s="4" t="s">
        <v>2</v>
      </c>
      <c r="C3" s="4" t="s">
        <v>3</v>
      </c>
      <c r="D3" s="4" t="s">
        <v>4</v>
      </c>
      <c r="E3" s="4" t="s">
        <v>7</v>
      </c>
      <c r="F3" s="4" t="s">
        <v>5</v>
      </c>
      <c r="G3" s="4" t="s">
        <v>6</v>
      </c>
      <c r="H3" s="4" t="s">
        <v>8</v>
      </c>
      <c r="I3" s="3" t="s">
        <v>143</v>
      </c>
      <c r="J3" s="4" t="s">
        <v>10</v>
      </c>
      <c r="K3" s="6" t="s">
        <v>11</v>
      </c>
      <c r="L3" s="15" t="s">
        <v>144</v>
      </c>
      <c r="M3" s="92" t="s">
        <v>13</v>
      </c>
      <c r="N3" s="1"/>
    </row>
    <row r="4" spans="1:14" ht="110.25" x14ac:dyDescent="0.25">
      <c r="A4" s="160">
        <f>ROW() - ROW(Tabla2223456[[#Headers],[Número ]])</f>
        <v>1</v>
      </c>
      <c r="B4" s="161">
        <v>20255410050852</v>
      </c>
      <c r="C4" s="73">
        <v>45811</v>
      </c>
      <c r="D4" s="74">
        <v>0.66666666666666663</v>
      </c>
      <c r="E4" s="75" t="s">
        <v>148</v>
      </c>
      <c r="F4" s="76" t="s">
        <v>104</v>
      </c>
      <c r="G4" s="76" t="s">
        <v>105</v>
      </c>
      <c r="H4" s="76" t="s">
        <v>149</v>
      </c>
      <c r="I4" s="139" t="s">
        <v>150</v>
      </c>
      <c r="J4" s="140"/>
      <c r="K4" s="171" t="s">
        <v>151</v>
      </c>
      <c r="L4" s="141" t="s">
        <v>152</v>
      </c>
      <c r="M4" s="48" t="s">
        <v>153</v>
      </c>
    </row>
    <row r="5" spans="1:14" ht="120" x14ac:dyDescent="0.25">
      <c r="A5" s="160">
        <f>ROW() - ROW(Tabla2223456[[#Headers],[Número ]])</f>
        <v>2</v>
      </c>
      <c r="B5" s="161">
        <v>20255410053132</v>
      </c>
      <c r="C5" s="73">
        <v>45813</v>
      </c>
      <c r="D5" s="74">
        <v>0.33333333333333331</v>
      </c>
      <c r="E5" s="75" t="s">
        <v>147</v>
      </c>
      <c r="F5" s="76" t="s">
        <v>154</v>
      </c>
      <c r="G5" s="76" t="s">
        <v>50</v>
      </c>
      <c r="H5" s="76" t="s">
        <v>155</v>
      </c>
      <c r="I5" s="139" t="s">
        <v>156</v>
      </c>
      <c r="J5" s="140" t="s">
        <v>16</v>
      </c>
      <c r="K5" s="171" t="s">
        <v>157</v>
      </c>
      <c r="L5" s="141" t="s">
        <v>158</v>
      </c>
      <c r="M5" s="48" t="s">
        <v>159</v>
      </c>
    </row>
    <row r="6" spans="1:14" ht="94.5" x14ac:dyDescent="0.25">
      <c r="A6" s="58">
        <f>ROW() - ROW(Tabla2223456[[#Headers],[Número ]])</f>
        <v>3</v>
      </c>
      <c r="B6" s="60" t="s">
        <v>160</v>
      </c>
      <c r="C6" s="82">
        <v>45820</v>
      </c>
      <c r="D6" s="83">
        <v>0.70833333333333337</v>
      </c>
      <c r="E6" s="84" t="s">
        <v>161</v>
      </c>
      <c r="F6" s="85" t="s">
        <v>162</v>
      </c>
      <c r="G6" s="85" t="s">
        <v>142</v>
      </c>
      <c r="H6" s="85" t="s">
        <v>163</v>
      </c>
      <c r="I6" s="124" t="s">
        <v>164</v>
      </c>
      <c r="J6" s="125" t="s">
        <v>21</v>
      </c>
      <c r="K6" s="126" t="s">
        <v>165</v>
      </c>
      <c r="L6" s="127" t="s">
        <v>166</v>
      </c>
      <c r="M6" s="109" t="s">
        <v>167</v>
      </c>
    </row>
    <row r="7" spans="1:14" ht="240" x14ac:dyDescent="0.25">
      <c r="A7" s="8">
        <f>ROW() - ROW(Tabla2223456[[#Headers],[Número ]])</f>
        <v>4</v>
      </c>
      <c r="B7" s="10">
        <v>20255410059352</v>
      </c>
      <c r="C7" s="16">
        <v>45832</v>
      </c>
      <c r="D7" s="17">
        <v>0.79166666666666663</v>
      </c>
      <c r="E7" s="25" t="s">
        <v>168</v>
      </c>
      <c r="F7" s="18" t="s">
        <v>43</v>
      </c>
      <c r="G7" s="18" t="s">
        <v>44</v>
      </c>
      <c r="H7" s="18" t="s">
        <v>169</v>
      </c>
      <c r="I7" s="103" t="s">
        <v>170</v>
      </c>
      <c r="J7" s="100" t="s">
        <v>21</v>
      </c>
      <c r="K7" s="101" t="s">
        <v>171</v>
      </c>
      <c r="L7" s="102" t="s">
        <v>172</v>
      </c>
      <c r="M7" s="68"/>
    </row>
    <row r="8" spans="1:14" ht="157.5" x14ac:dyDescent="0.25">
      <c r="A8" s="39">
        <f>ROW() - ROW(Tabla2223456[[#Headers],[Número ]])</f>
        <v>5</v>
      </c>
      <c r="B8" s="93">
        <v>20255410059612</v>
      </c>
      <c r="C8" s="94">
        <v>45832</v>
      </c>
      <c r="D8" s="95">
        <v>0.41666666666666669</v>
      </c>
      <c r="E8" s="75" t="s">
        <v>173</v>
      </c>
      <c r="F8" s="96" t="s">
        <v>154</v>
      </c>
      <c r="G8" s="96" t="s">
        <v>50</v>
      </c>
      <c r="H8" s="96" t="s">
        <v>174</v>
      </c>
      <c r="I8" s="139" t="s">
        <v>175</v>
      </c>
      <c r="J8" s="140" t="s">
        <v>18</v>
      </c>
      <c r="K8" s="142" t="s">
        <v>176</v>
      </c>
      <c r="L8" s="141" t="s">
        <v>177</v>
      </c>
      <c r="M8" s="80" t="s">
        <v>124</v>
      </c>
    </row>
    <row r="9" spans="1:14" ht="60" x14ac:dyDescent="0.25">
      <c r="A9" s="9">
        <f>ROW() - ROW(Tabla2223456[[#Headers],[Número ]])</f>
        <v>6</v>
      </c>
      <c r="B9" s="50">
        <v>20255410059602</v>
      </c>
      <c r="C9" s="30">
        <v>45834</v>
      </c>
      <c r="D9" s="31">
        <v>0.75</v>
      </c>
      <c r="E9" s="32" t="s">
        <v>178</v>
      </c>
      <c r="F9" s="33" t="s">
        <v>162</v>
      </c>
      <c r="G9" s="33" t="s">
        <v>142</v>
      </c>
      <c r="H9" s="33" t="s">
        <v>179</v>
      </c>
      <c r="I9" s="104" t="s">
        <v>180</v>
      </c>
      <c r="J9" s="105" t="s">
        <v>16</v>
      </c>
      <c r="K9" s="106" t="s">
        <v>181</v>
      </c>
      <c r="L9" s="107" t="s">
        <v>158</v>
      </c>
      <c r="M9" s="37"/>
    </row>
    <row r="10" spans="1:14" x14ac:dyDescent="0.25">
      <c r="A10" s="1"/>
      <c r="B10" s="1"/>
      <c r="C10" s="1"/>
      <c r="D10" s="1"/>
      <c r="E10" s="1"/>
      <c r="F10" s="1"/>
      <c r="G10" s="1"/>
      <c r="H10" s="1"/>
      <c r="I10" s="1"/>
      <c r="J10" s="1"/>
      <c r="K10" s="1"/>
      <c r="L10" s="1"/>
      <c r="M10" s="1"/>
    </row>
    <row r="11" spans="1:14" x14ac:dyDescent="0.25">
      <c r="M11" s="1"/>
    </row>
    <row r="12" spans="1:14" x14ac:dyDescent="0.25">
      <c r="M12" s="1"/>
    </row>
  </sheetData>
  <mergeCells count="3">
    <mergeCell ref="A2:H2"/>
    <mergeCell ref="I2:M2"/>
    <mergeCell ref="A1:M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E68DB-35B9-42A4-8B64-D5E5AAFD96BA}">
  <sheetPr>
    <tabColor rgb="FFFFFF00"/>
  </sheetPr>
  <dimension ref="A1:O12"/>
  <sheetViews>
    <sheetView workbookViewId="0">
      <pane ySplit="3" topLeftCell="A4" activePane="bottomLeft" state="frozen"/>
      <selection pane="bottomLeft" activeCell="I6" sqref="I6"/>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44" customWidth="1"/>
    <col min="10" max="10" width="23" customWidth="1"/>
    <col min="11" max="11" width="34" customWidth="1"/>
    <col min="12" max="12" width="31.42578125" customWidth="1"/>
    <col min="13" max="13" width="49.7109375" customWidth="1"/>
  </cols>
  <sheetData>
    <row r="1" spans="1:15" ht="32.25" customHeight="1" x14ac:dyDescent="0.25">
      <c r="A1" s="199" t="s">
        <v>0</v>
      </c>
      <c r="B1" s="200"/>
      <c r="C1" s="200"/>
      <c r="D1" s="200"/>
      <c r="E1" s="200"/>
      <c r="F1" s="200"/>
      <c r="G1" s="200"/>
      <c r="H1" s="200"/>
      <c r="I1" s="200"/>
      <c r="J1" s="200"/>
      <c r="K1" s="200"/>
      <c r="L1" s="200"/>
      <c r="M1" s="200"/>
      <c r="N1" s="1"/>
    </row>
    <row r="2" spans="1:15" ht="21.75" customHeight="1" x14ac:dyDescent="0.35">
      <c r="A2" s="201" t="s">
        <v>138</v>
      </c>
      <c r="B2" s="202"/>
      <c r="C2" s="202"/>
      <c r="D2" s="202"/>
      <c r="E2" s="202"/>
      <c r="F2" s="202"/>
      <c r="G2" s="202"/>
      <c r="H2" s="202"/>
      <c r="I2" s="205" t="s">
        <v>139</v>
      </c>
      <c r="J2" s="206"/>
      <c r="K2" s="206"/>
      <c r="L2" s="206"/>
      <c r="M2" s="206"/>
      <c r="N2" s="1"/>
    </row>
    <row r="3" spans="1:15" ht="44.25" customHeight="1" x14ac:dyDescent="0.25">
      <c r="A3" s="3" t="s">
        <v>1</v>
      </c>
      <c r="B3" s="4" t="s">
        <v>2</v>
      </c>
      <c r="C3" s="4" t="s">
        <v>3</v>
      </c>
      <c r="D3" s="4" t="s">
        <v>4</v>
      </c>
      <c r="E3" s="4" t="s">
        <v>7</v>
      </c>
      <c r="F3" s="4" t="s">
        <v>5</v>
      </c>
      <c r="G3" s="4" t="s">
        <v>6</v>
      </c>
      <c r="H3" s="4" t="s">
        <v>8</v>
      </c>
      <c r="I3" s="3" t="s">
        <v>143</v>
      </c>
      <c r="J3" s="4" t="s">
        <v>10</v>
      </c>
      <c r="K3" s="6" t="s">
        <v>11</v>
      </c>
      <c r="L3" s="15" t="s">
        <v>144</v>
      </c>
      <c r="M3" s="92" t="s">
        <v>13</v>
      </c>
      <c r="N3" s="1"/>
      <c r="O3" s="1"/>
    </row>
    <row r="4" spans="1:15" ht="60" x14ac:dyDescent="0.25">
      <c r="A4" s="129">
        <f>ROW() - ROW(Tabla22234567[[#Headers],[Número ]])</f>
        <v>1</v>
      </c>
      <c r="B4" s="46">
        <v>20255410063302</v>
      </c>
      <c r="C4" s="130">
        <v>45845</v>
      </c>
      <c r="D4" s="131">
        <v>0.41666666666666669</v>
      </c>
      <c r="E4" s="47" t="s">
        <v>147</v>
      </c>
      <c r="F4" s="44" t="s">
        <v>33</v>
      </c>
      <c r="G4" s="44" t="s">
        <v>29</v>
      </c>
      <c r="H4" s="44" t="s">
        <v>182</v>
      </c>
      <c r="I4" s="132"/>
      <c r="J4" s="45"/>
      <c r="K4" s="143" t="s">
        <v>183</v>
      </c>
      <c r="L4" s="78"/>
      <c r="M4" s="48" t="s">
        <v>184</v>
      </c>
      <c r="N4" s="1"/>
    </row>
    <row r="5" spans="1:15" ht="90" x14ac:dyDescent="0.25">
      <c r="A5" s="144">
        <f>ROW() - ROW(Tabla22234567[[#Headers],[Número ]])</f>
        <v>2</v>
      </c>
      <c r="B5" s="117">
        <v>20255410067652</v>
      </c>
      <c r="C5" s="145">
        <v>45860</v>
      </c>
      <c r="D5" s="146">
        <v>0.33333333333333331</v>
      </c>
      <c r="E5" s="110" t="s">
        <v>185</v>
      </c>
      <c r="F5" s="56" t="s">
        <v>186</v>
      </c>
      <c r="G5" s="56" t="s">
        <v>187</v>
      </c>
      <c r="H5" s="56" t="s">
        <v>188</v>
      </c>
      <c r="I5" s="128" t="s">
        <v>189</v>
      </c>
      <c r="J5" s="147" t="s">
        <v>21</v>
      </c>
      <c r="K5" s="147" t="s">
        <v>190</v>
      </c>
      <c r="L5" s="148" t="s">
        <v>191</v>
      </c>
      <c r="M5" s="109" t="s">
        <v>192</v>
      </c>
      <c r="N5" s="1"/>
    </row>
    <row r="6" spans="1:15" ht="150" x14ac:dyDescent="0.25">
      <c r="A6" s="149">
        <f>ROW() - ROW(Tabla22234567[[#Headers],[Número ]])</f>
        <v>3</v>
      </c>
      <c r="B6" s="150">
        <v>20255410073342</v>
      </c>
      <c r="C6" s="151">
        <v>45869</v>
      </c>
      <c r="D6" s="152">
        <v>0.375</v>
      </c>
      <c r="E6" s="118" t="s">
        <v>193</v>
      </c>
      <c r="F6" s="119" t="s">
        <v>186</v>
      </c>
      <c r="G6" s="119" t="s">
        <v>187</v>
      </c>
      <c r="H6" s="119" t="s">
        <v>194</v>
      </c>
      <c r="I6" s="153" t="s">
        <v>195</v>
      </c>
      <c r="J6" s="154" t="s">
        <v>21</v>
      </c>
      <c r="K6" s="154" t="s">
        <v>196</v>
      </c>
      <c r="L6" s="155" t="s">
        <v>197</v>
      </c>
      <c r="M6" s="109" t="s">
        <v>198</v>
      </c>
      <c r="N6" s="1"/>
    </row>
    <row r="7" spans="1:15" x14ac:dyDescent="0.25">
      <c r="A7" s="1"/>
      <c r="B7" s="1"/>
      <c r="C7" s="1"/>
      <c r="D7" s="1"/>
      <c r="E7" s="1"/>
      <c r="F7" s="1"/>
      <c r="G7" s="1"/>
      <c r="H7" s="1"/>
      <c r="I7" s="1"/>
      <c r="J7" s="1"/>
      <c r="K7" s="1"/>
      <c r="L7" s="1"/>
      <c r="M7" s="1"/>
      <c r="N7" s="1"/>
    </row>
    <row r="8" spans="1:15" x14ac:dyDescent="0.25">
      <c r="M8" s="1"/>
      <c r="N8" s="1"/>
    </row>
    <row r="9" spans="1:15" x14ac:dyDescent="0.25">
      <c r="M9" s="1"/>
      <c r="N9" s="1"/>
    </row>
    <row r="10" spans="1:15" x14ac:dyDescent="0.25">
      <c r="M10" s="1"/>
      <c r="N10" s="1"/>
    </row>
    <row r="11" spans="1:15" x14ac:dyDescent="0.25">
      <c r="M11" s="1"/>
      <c r="N11" s="1"/>
    </row>
    <row r="12" spans="1:15" x14ac:dyDescent="0.25">
      <c r="M12" s="1"/>
      <c r="N12" s="1"/>
    </row>
  </sheetData>
  <mergeCells count="3">
    <mergeCell ref="A2:H2"/>
    <mergeCell ref="I2:M2"/>
    <mergeCell ref="A1:M1"/>
  </mergeCells>
  <dataValidations count="1">
    <dataValidation type="list" allowBlank="1" showErrorMessage="1" sqref="J4:J6" xr:uid="{372F6C68-5FBF-48FA-AA0B-4426F670E61E}">
      <formula1>"SI,NO,INVIABLE,N/A"</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F267C-3601-4789-91D7-E218C4D4C7EE}">
  <sheetPr>
    <tabColor rgb="FFFFFF00"/>
  </sheetPr>
  <dimension ref="A1:N11"/>
  <sheetViews>
    <sheetView tabSelected="1" workbookViewId="0">
      <pane ySplit="3" topLeftCell="A7" activePane="bottomLeft" state="frozen"/>
      <selection pane="bottomLeft" activeCell="M3" sqref="M3"/>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67.42578125" customWidth="1"/>
    <col min="10" max="10" width="23" customWidth="1"/>
    <col min="11" max="11" width="34" customWidth="1"/>
    <col min="12" max="12" width="31.42578125" customWidth="1"/>
    <col min="13" max="13" width="72.285156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196" t="s">
        <v>138</v>
      </c>
      <c r="B2" s="197"/>
      <c r="C2" s="197"/>
      <c r="D2" s="197"/>
      <c r="E2" s="197"/>
      <c r="F2" s="197"/>
      <c r="G2" s="197"/>
      <c r="H2" s="197"/>
      <c r="I2" s="198" t="s">
        <v>139</v>
      </c>
      <c r="J2" s="198"/>
      <c r="K2" s="198"/>
      <c r="L2" s="198"/>
      <c r="M2" s="198"/>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315" x14ac:dyDescent="0.25">
      <c r="A4" s="160">
        <f>ROW() - ROW(Tabla2223456789[[#Headers],[Número ]])</f>
        <v>1</v>
      </c>
      <c r="B4" s="161">
        <v>20255410085992</v>
      </c>
      <c r="C4" s="73">
        <v>45906</v>
      </c>
      <c r="D4" s="74">
        <v>0.33333333333333331</v>
      </c>
      <c r="E4" s="75" t="s">
        <v>199</v>
      </c>
      <c r="F4" s="76" t="s">
        <v>43</v>
      </c>
      <c r="G4" s="76" t="s">
        <v>44</v>
      </c>
      <c r="H4" s="76" t="s">
        <v>200</v>
      </c>
      <c r="I4" s="194" t="s">
        <v>201</v>
      </c>
      <c r="J4" s="162" t="s">
        <v>21</v>
      </c>
      <c r="K4" s="194" t="s">
        <v>202</v>
      </c>
      <c r="L4" s="45" t="s">
        <v>203</v>
      </c>
      <c r="M4" s="163" t="s">
        <v>204</v>
      </c>
    </row>
    <row r="5" spans="1:14" ht="60" x14ac:dyDescent="0.25">
      <c r="A5" s="58">
        <f>ROW() - ROW(Tabla2223456789[[#Headers],[Número ]])</f>
        <v>2</v>
      </c>
      <c r="B5" s="60">
        <v>20255410086012</v>
      </c>
      <c r="C5" s="82">
        <v>45910</v>
      </c>
      <c r="D5" s="83">
        <v>0.4375</v>
      </c>
      <c r="E5" s="84" t="s">
        <v>205</v>
      </c>
      <c r="F5" s="85" t="s">
        <v>141</v>
      </c>
      <c r="G5" s="85" t="s">
        <v>142</v>
      </c>
      <c r="H5" s="85" t="s">
        <v>206</v>
      </c>
      <c r="I5" s="108"/>
      <c r="J5" s="57"/>
      <c r="K5" s="195" t="s">
        <v>183</v>
      </c>
      <c r="L5" s="57"/>
      <c r="M5" s="86"/>
    </row>
    <row r="6" spans="1:14" ht="60" x14ac:dyDescent="0.25">
      <c r="A6" s="58">
        <f>ROW() - ROW(Tabla2223456789[[#Headers],[Número ]])</f>
        <v>3</v>
      </c>
      <c r="B6" s="60">
        <v>20255410088642</v>
      </c>
      <c r="C6" s="97">
        <v>45911</v>
      </c>
      <c r="D6" s="98">
        <v>0.35416666666666669</v>
      </c>
      <c r="E6" s="84" t="s">
        <v>207</v>
      </c>
      <c r="F6" s="99" t="s">
        <v>208</v>
      </c>
      <c r="G6" s="99" t="s">
        <v>142</v>
      </c>
      <c r="H6" s="99" t="s">
        <v>209</v>
      </c>
      <c r="I6" s="195" t="s">
        <v>210</v>
      </c>
      <c r="J6" s="57" t="s">
        <v>16</v>
      </c>
      <c r="K6" s="59" t="s">
        <v>211</v>
      </c>
      <c r="L6" s="59" t="s">
        <v>212</v>
      </c>
      <c r="M6" s="86"/>
    </row>
    <row r="7" spans="1:14" ht="105" x14ac:dyDescent="0.25">
      <c r="A7" s="58">
        <f>ROW() - ROW(Tabla2223456789[[#Headers],[Número ]])</f>
        <v>4</v>
      </c>
      <c r="B7" s="60" t="s">
        <v>213</v>
      </c>
      <c r="C7" s="97">
        <v>45912</v>
      </c>
      <c r="D7" s="98">
        <v>0.375</v>
      </c>
      <c r="E7" s="84" t="s">
        <v>214</v>
      </c>
      <c r="F7" s="99" t="s">
        <v>28</v>
      </c>
      <c r="G7" s="99" t="s">
        <v>29</v>
      </c>
      <c r="H7" s="99" t="s">
        <v>215</v>
      </c>
      <c r="I7" s="195" t="s">
        <v>216</v>
      </c>
      <c r="J7" s="57" t="s">
        <v>21</v>
      </c>
      <c r="K7" s="59" t="s">
        <v>146</v>
      </c>
      <c r="L7" s="59" t="s">
        <v>217</v>
      </c>
      <c r="M7" s="86"/>
    </row>
    <row r="8" spans="1:14" ht="180" x14ac:dyDescent="0.25">
      <c r="A8" s="58">
        <f>ROW() - ROW(Tabla2223456789[[#Headers],[Número ]])</f>
        <v>5</v>
      </c>
      <c r="B8" s="60">
        <v>20255410088562</v>
      </c>
      <c r="C8" s="97">
        <v>45921</v>
      </c>
      <c r="D8" s="98">
        <v>0.41666666666666669</v>
      </c>
      <c r="E8" s="84" t="s">
        <v>218</v>
      </c>
      <c r="F8" s="99" t="s">
        <v>141</v>
      </c>
      <c r="G8" s="99" t="s">
        <v>142</v>
      </c>
      <c r="H8" s="99" t="s">
        <v>219</v>
      </c>
      <c r="I8" s="195" t="s">
        <v>220</v>
      </c>
      <c r="J8" s="57" t="s">
        <v>21</v>
      </c>
      <c r="K8" s="195" t="s">
        <v>221</v>
      </c>
      <c r="L8" s="195" t="s">
        <v>222</v>
      </c>
      <c r="M8" s="86"/>
    </row>
    <row r="9" spans="1:14" ht="75" x14ac:dyDescent="0.25">
      <c r="A9" s="133">
        <f>ROW() - ROW(Tabla2223456789[[#Headers],[Número ]])</f>
        <v>6</v>
      </c>
      <c r="B9" s="134" t="s">
        <v>223</v>
      </c>
      <c r="C9" s="135">
        <v>45927</v>
      </c>
      <c r="D9" s="136">
        <v>0.54166666666666663</v>
      </c>
      <c r="E9" s="137" t="s">
        <v>224</v>
      </c>
      <c r="F9" s="138" t="s">
        <v>43</v>
      </c>
      <c r="G9" s="138" t="s">
        <v>44</v>
      </c>
      <c r="H9" s="138" t="s">
        <v>225</v>
      </c>
      <c r="I9" s="164" t="s">
        <v>226</v>
      </c>
      <c r="J9" s="162"/>
      <c r="K9" s="194" t="s">
        <v>227</v>
      </c>
      <c r="L9" s="194" t="s">
        <v>228</v>
      </c>
      <c r="M9" s="48" t="s">
        <v>229</v>
      </c>
    </row>
    <row r="10" spans="1:14" x14ac:dyDescent="0.25">
      <c r="M10" s="1"/>
    </row>
    <row r="11" spans="1:14" x14ac:dyDescent="0.25">
      <c r="M11" s="1"/>
    </row>
  </sheetData>
  <mergeCells count="3">
    <mergeCell ref="A2:H2"/>
    <mergeCell ref="I2:M2"/>
    <mergeCell ref="A1:M1"/>
  </mergeCells>
  <dataValidations count="1">
    <dataValidation type="list" allowBlank="1" showErrorMessage="1" sqref="J4:J9" xr:uid="{A06D6A26-4EC5-4BCF-AC75-75600EE78B1B}">
      <formula1>"SI,NO,INVIABLE,N/A"</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48C78-9FD8-453D-9A83-AC0D8EC4A88E}">
  <sheetPr>
    <tabColor rgb="FFFFFF00"/>
  </sheetPr>
  <dimension ref="A1:N12"/>
  <sheetViews>
    <sheetView workbookViewId="0">
      <pane ySplit="3" topLeftCell="A6" activePane="bottomLeft" state="frozen"/>
      <selection pane="bottomLeft" activeCell="J8" sqref="J7:J8"/>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55.140625" customWidth="1"/>
    <col min="10" max="10" width="23" customWidth="1"/>
    <col min="11" max="11" width="34" customWidth="1"/>
    <col min="12" max="12" width="31.42578125" customWidth="1"/>
    <col min="13" max="13" width="38.7109375" customWidth="1"/>
  </cols>
  <sheetData>
    <row r="1" spans="1:14" ht="32.25" customHeight="1" x14ac:dyDescent="0.25">
      <c r="A1" s="208" t="s">
        <v>0</v>
      </c>
      <c r="B1" s="209"/>
      <c r="C1" s="209"/>
      <c r="D1" s="209"/>
      <c r="E1" s="209"/>
      <c r="F1" s="209"/>
      <c r="G1" s="209"/>
      <c r="H1" s="209"/>
      <c r="I1" s="209"/>
      <c r="J1" s="209"/>
      <c r="K1" s="209"/>
      <c r="L1" s="209"/>
      <c r="M1" s="210"/>
      <c r="N1" s="1"/>
    </row>
    <row r="2" spans="1:14" ht="21.75" customHeight="1" x14ac:dyDescent="0.35">
      <c r="A2" s="196" t="s">
        <v>138</v>
      </c>
      <c r="B2" s="197"/>
      <c r="C2" s="197"/>
      <c r="D2" s="197"/>
      <c r="E2" s="197"/>
      <c r="F2" s="197"/>
      <c r="G2" s="197"/>
      <c r="H2" s="197"/>
      <c r="I2" s="198" t="s">
        <v>139</v>
      </c>
      <c r="J2" s="198"/>
      <c r="K2" s="198"/>
      <c r="L2" s="198"/>
      <c r="M2" s="207"/>
      <c r="N2" s="1"/>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110.25" x14ac:dyDescent="0.25">
      <c r="A4" s="160">
        <f>ROW() - ROW(Tabla222345678910[[#Headers],[Número ]])</f>
        <v>1</v>
      </c>
      <c r="B4" s="161">
        <v>20255410096382</v>
      </c>
      <c r="C4" s="73">
        <v>45939</v>
      </c>
      <c r="D4" s="74">
        <v>0.41666666666666669</v>
      </c>
      <c r="E4" s="75" t="s">
        <v>230</v>
      </c>
      <c r="F4" s="76" t="s">
        <v>62</v>
      </c>
      <c r="G4" s="76" t="s">
        <v>50</v>
      </c>
      <c r="H4" s="76" t="s">
        <v>231</v>
      </c>
      <c r="I4" s="165" t="s">
        <v>232</v>
      </c>
      <c r="J4" s="166" t="s">
        <v>18</v>
      </c>
      <c r="K4" s="167" t="s">
        <v>233</v>
      </c>
      <c r="L4" s="168" t="s">
        <v>234</v>
      </c>
      <c r="M4" s="174" t="s">
        <v>235</v>
      </c>
      <c r="N4" s="1"/>
    </row>
    <row r="5" spans="1:14" ht="220.5" x14ac:dyDescent="0.25">
      <c r="A5" s="58">
        <f>ROW() - ROW(Tabla222345678910[[#Headers],[Número ]])</f>
        <v>2</v>
      </c>
      <c r="B5" s="60" t="s">
        <v>236</v>
      </c>
      <c r="C5" s="82">
        <v>45946</v>
      </c>
      <c r="D5" s="83">
        <v>0.4375</v>
      </c>
      <c r="E5" s="84" t="s">
        <v>237</v>
      </c>
      <c r="F5" s="85" t="s">
        <v>238</v>
      </c>
      <c r="G5" s="85" t="s">
        <v>187</v>
      </c>
      <c r="H5" s="85" t="s">
        <v>239</v>
      </c>
      <c r="I5" s="157" t="s">
        <v>240</v>
      </c>
      <c r="J5" s="156" t="s">
        <v>21</v>
      </c>
      <c r="K5" s="159" t="s">
        <v>241</v>
      </c>
      <c r="L5" s="169" t="s">
        <v>242</v>
      </c>
      <c r="M5" s="175"/>
      <c r="N5" s="1"/>
    </row>
    <row r="6" spans="1:14" ht="378" x14ac:dyDescent="0.25">
      <c r="A6" s="39">
        <f>ROW() - ROW(Tabla222345678910[[#Headers],[Número ]])</f>
        <v>3</v>
      </c>
      <c r="B6" s="93">
        <v>20255410102442</v>
      </c>
      <c r="C6" s="94">
        <v>45954</v>
      </c>
      <c r="D6" s="95">
        <v>0.70833333333333337</v>
      </c>
      <c r="E6" s="75" t="s">
        <v>243</v>
      </c>
      <c r="F6" s="96" t="s">
        <v>244</v>
      </c>
      <c r="G6" s="96" t="s">
        <v>245</v>
      </c>
      <c r="H6" s="96" t="s">
        <v>246</v>
      </c>
      <c r="I6" s="167" t="s">
        <v>247</v>
      </c>
      <c r="J6" s="166" t="s">
        <v>18</v>
      </c>
      <c r="K6" s="170"/>
      <c r="L6" s="168" t="s">
        <v>234</v>
      </c>
      <c r="M6" s="174" t="s">
        <v>235</v>
      </c>
      <c r="N6" s="1"/>
    </row>
    <row r="7" spans="1:14" ht="78.75" x14ac:dyDescent="0.25">
      <c r="A7" s="58">
        <f>ROW() - ROW(Tabla222345678910[[#Headers],[Número ]])</f>
        <v>4</v>
      </c>
      <c r="B7" s="60">
        <v>20255410102062</v>
      </c>
      <c r="C7" s="97">
        <v>45959</v>
      </c>
      <c r="D7" s="98">
        <v>0.54166666666666663</v>
      </c>
      <c r="E7" s="84" t="s">
        <v>248</v>
      </c>
      <c r="F7" s="99" t="s">
        <v>208</v>
      </c>
      <c r="G7" s="99" t="s">
        <v>142</v>
      </c>
      <c r="H7" s="99" t="s">
        <v>249</v>
      </c>
      <c r="I7" s="172" t="s">
        <v>250</v>
      </c>
      <c r="J7" s="158" t="s">
        <v>21</v>
      </c>
      <c r="K7" s="172" t="s">
        <v>251</v>
      </c>
      <c r="L7" s="173" t="s">
        <v>252</v>
      </c>
      <c r="M7" s="175"/>
      <c r="N7" s="1"/>
    </row>
    <row r="8" spans="1:14" ht="94.5" x14ac:dyDescent="0.25">
      <c r="A8" s="61">
        <f>ROW() - ROW(Tabla222345678910[[#Headers],[Número ]])</f>
        <v>5</v>
      </c>
      <c r="B8" s="87">
        <v>20255410103142</v>
      </c>
      <c r="C8" s="88">
        <v>45959</v>
      </c>
      <c r="D8" s="89">
        <v>0.66666666666666663</v>
      </c>
      <c r="E8" s="90" t="s">
        <v>253</v>
      </c>
      <c r="F8" s="91" t="s">
        <v>62</v>
      </c>
      <c r="G8" s="91" t="s">
        <v>50</v>
      </c>
      <c r="H8" s="91" t="s">
        <v>254</v>
      </c>
      <c r="I8" s="176" t="s">
        <v>255</v>
      </c>
      <c r="J8" s="184" t="s">
        <v>21</v>
      </c>
      <c r="K8" s="176" t="s">
        <v>256</v>
      </c>
      <c r="L8" s="177" t="s">
        <v>252</v>
      </c>
      <c r="M8" s="178"/>
      <c r="N8" s="1"/>
    </row>
    <row r="9" spans="1:14" x14ac:dyDescent="0.25">
      <c r="A9" s="1"/>
      <c r="B9" s="1"/>
      <c r="C9" s="1"/>
      <c r="D9" s="1"/>
      <c r="E9" s="1"/>
      <c r="F9" s="1"/>
      <c r="G9" s="1"/>
      <c r="H9" s="1"/>
      <c r="I9" s="1"/>
      <c r="J9" s="1"/>
      <c r="K9" s="1"/>
      <c r="L9" s="1"/>
      <c r="M9" s="1"/>
    </row>
    <row r="10" spans="1:14" x14ac:dyDescent="0.25">
      <c r="M10" s="1"/>
    </row>
    <row r="11" spans="1:14" x14ac:dyDescent="0.25">
      <c r="M11" s="1"/>
    </row>
    <row r="12" spans="1:14" x14ac:dyDescent="0.25">
      <c r="M12" s="1"/>
    </row>
  </sheetData>
  <mergeCells count="3">
    <mergeCell ref="A2:H2"/>
    <mergeCell ref="I2:M2"/>
    <mergeCell ref="A1:M1"/>
  </mergeCells>
  <dataValidations count="1">
    <dataValidation type="list" allowBlank="1" showErrorMessage="1" sqref="J4:J8" xr:uid="{36EBF616-FF09-42EE-B1B5-CC2B95D79559}">
      <formula1>"SI,NO,INVIABLE,N/A"</formula1>
    </dataValidation>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AAEF-8919-4B0F-B40E-31F8C15C7CAD}">
  <sheetPr>
    <tabColor rgb="FFFFFF00"/>
  </sheetPr>
  <dimension ref="A1:N12"/>
  <sheetViews>
    <sheetView workbookViewId="0">
      <pane ySplit="3" topLeftCell="A4" activePane="bottomLeft" state="frozen"/>
      <selection pane="bottomLeft" activeCell="M3" sqref="M3"/>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39.28515625" customWidth="1"/>
    <col min="10" max="10" width="23" customWidth="1"/>
    <col min="11" max="11" width="34" customWidth="1"/>
    <col min="12" max="12" width="31.42578125" customWidth="1"/>
    <col min="13" max="13" width="46.42578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196" t="s">
        <v>138</v>
      </c>
      <c r="B2" s="197"/>
      <c r="C2" s="197"/>
      <c r="D2" s="197"/>
      <c r="E2" s="197"/>
      <c r="F2" s="197"/>
      <c r="G2" s="197"/>
      <c r="H2" s="197"/>
      <c r="I2" s="198" t="s">
        <v>139</v>
      </c>
      <c r="J2" s="198"/>
      <c r="K2" s="198"/>
      <c r="L2" s="198"/>
      <c r="M2" s="198"/>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94.5" x14ac:dyDescent="0.25">
      <c r="A4" s="51">
        <f>ROW() - ROW(Tabla22234567891011[[#Headers],[Número ]])</f>
        <v>1</v>
      </c>
      <c r="B4" s="81"/>
      <c r="C4" s="82">
        <v>45965</v>
      </c>
      <c r="D4" s="83">
        <v>0.45833333333333331</v>
      </c>
      <c r="E4" s="84" t="s">
        <v>193</v>
      </c>
      <c r="F4" s="85" t="s">
        <v>186</v>
      </c>
      <c r="G4" s="85" t="s">
        <v>187</v>
      </c>
      <c r="H4" s="85" t="s">
        <v>257</v>
      </c>
      <c r="I4" s="159" t="s">
        <v>258</v>
      </c>
      <c r="J4" s="158" t="s">
        <v>259</v>
      </c>
      <c r="K4" s="179" t="s">
        <v>260</v>
      </c>
      <c r="L4" s="180" t="s">
        <v>234</v>
      </c>
      <c r="M4" s="59" t="s">
        <v>261</v>
      </c>
    </row>
    <row r="5" spans="1:14" ht="78.75" x14ac:dyDescent="0.25">
      <c r="A5" s="58">
        <f>ROW() - ROW(Tabla22234567891011[[#Headers],[Número ]])</f>
        <v>2</v>
      </c>
      <c r="B5" s="60"/>
      <c r="C5" s="82">
        <v>45979</v>
      </c>
      <c r="D5" s="83">
        <v>0.41666666666666669</v>
      </c>
      <c r="E5" s="84" t="s">
        <v>147</v>
      </c>
      <c r="F5" s="85" t="s">
        <v>43</v>
      </c>
      <c r="G5" s="85" t="s">
        <v>44</v>
      </c>
      <c r="H5" s="85" t="s">
        <v>262</v>
      </c>
      <c r="I5" s="159" t="s">
        <v>140</v>
      </c>
      <c r="J5" s="158" t="s">
        <v>16</v>
      </c>
      <c r="K5" s="159" t="s">
        <v>263</v>
      </c>
      <c r="L5" s="180" t="s">
        <v>234</v>
      </c>
      <c r="M5" s="57"/>
    </row>
    <row r="6" spans="1:14" ht="63" x14ac:dyDescent="0.25">
      <c r="A6" s="39">
        <f>ROW() - ROW(Tabla22234567891011[[#Headers],[Número ]])</f>
        <v>3</v>
      </c>
      <c r="B6" s="93"/>
      <c r="C6" s="94">
        <v>45971</v>
      </c>
      <c r="D6" s="95">
        <v>0.41666666666666669</v>
      </c>
      <c r="E6" s="75" t="s">
        <v>264</v>
      </c>
      <c r="F6" s="96" t="s">
        <v>141</v>
      </c>
      <c r="G6" s="96" t="s">
        <v>142</v>
      </c>
      <c r="H6" s="96" t="s">
        <v>265</v>
      </c>
      <c r="I6" s="181"/>
      <c r="J6" s="166"/>
      <c r="K6" s="182" t="s">
        <v>183</v>
      </c>
      <c r="L6" s="183"/>
      <c r="M6" s="48" t="s">
        <v>266</v>
      </c>
    </row>
    <row r="7" spans="1:14" ht="78.75" x14ac:dyDescent="0.25">
      <c r="A7" s="61">
        <f>ROW() - ROW(Tabla22234567891011[[#Headers],[Número ]])</f>
        <v>4</v>
      </c>
      <c r="B7" s="87"/>
      <c r="C7" s="88">
        <v>45975</v>
      </c>
      <c r="D7" s="89">
        <v>0.4375</v>
      </c>
      <c r="E7" s="90" t="s">
        <v>267</v>
      </c>
      <c r="F7" s="91" t="s">
        <v>145</v>
      </c>
      <c r="G7" s="91" t="s">
        <v>50</v>
      </c>
      <c r="H7" s="91" t="s">
        <v>268</v>
      </c>
      <c r="I7" s="159" t="s">
        <v>140</v>
      </c>
      <c r="J7" s="159" t="s">
        <v>16</v>
      </c>
      <c r="K7" s="159" t="s">
        <v>269</v>
      </c>
      <c r="L7" s="169" t="s">
        <v>270</v>
      </c>
      <c r="M7" s="57"/>
    </row>
    <row r="8" spans="1:14" x14ac:dyDescent="0.25">
      <c r="A8" s="1"/>
      <c r="B8" s="1"/>
      <c r="C8" s="1"/>
      <c r="D8" s="1"/>
      <c r="E8" s="1"/>
      <c r="F8" s="1"/>
      <c r="G8" s="1"/>
      <c r="H8" s="1"/>
      <c r="I8" s="1"/>
      <c r="J8" s="1"/>
      <c r="K8" s="1"/>
      <c r="L8" s="1"/>
      <c r="M8" s="1"/>
    </row>
    <row r="9" spans="1:14" x14ac:dyDescent="0.25">
      <c r="M9" s="1"/>
    </row>
    <row r="10" spans="1:14" x14ac:dyDescent="0.25">
      <c r="M10" s="1"/>
    </row>
    <row r="11" spans="1:14" x14ac:dyDescent="0.25">
      <c r="M11" s="1"/>
    </row>
    <row r="12" spans="1:14" x14ac:dyDescent="0.25">
      <c r="M12" s="1"/>
    </row>
  </sheetData>
  <mergeCells count="3">
    <mergeCell ref="A2:H2"/>
    <mergeCell ref="I2:M2"/>
    <mergeCell ref="A1:M1"/>
  </mergeCells>
  <dataValidations count="1">
    <dataValidation type="list" allowBlank="1" showErrorMessage="1" sqref="J4:J6" xr:uid="{89937A2C-0A1B-49EB-87C1-D91E4FC577BA}">
      <formula1>"SI,NO,INVIABLE,N/A"</formula1>
    </dataValidation>
  </dataValidation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F0434-E8CF-4A85-AF39-57B68017CB9E}">
  <sheetPr>
    <tabColor rgb="FFFFFF00"/>
  </sheetPr>
  <dimension ref="A1:N12"/>
  <sheetViews>
    <sheetView workbookViewId="0">
      <pane ySplit="3" topLeftCell="A4" activePane="bottomLeft" state="frozen"/>
      <selection pane="bottomLeft" activeCell="I5" sqref="I5"/>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57.5703125" customWidth="1"/>
    <col min="10" max="10" width="23" customWidth="1"/>
    <col min="11" max="11" width="34" customWidth="1"/>
    <col min="12" max="12" width="31.42578125" customWidth="1"/>
    <col min="13" max="13" width="47.5703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196" t="s">
        <v>138</v>
      </c>
      <c r="B2" s="197"/>
      <c r="C2" s="197"/>
      <c r="D2" s="197"/>
      <c r="E2" s="197"/>
      <c r="F2" s="197"/>
      <c r="G2" s="197"/>
      <c r="H2" s="197"/>
      <c r="I2" s="198" t="s">
        <v>139</v>
      </c>
      <c r="J2" s="198"/>
      <c r="K2" s="198"/>
      <c r="L2" s="198"/>
      <c r="M2" s="198"/>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78.75" x14ac:dyDescent="0.25">
      <c r="A4" s="160">
        <f>ROW() - ROW(Tabla2223456789101112[[#Headers],[Número ]])</f>
        <v>1</v>
      </c>
      <c r="B4" s="161">
        <v>20255410117782</v>
      </c>
      <c r="C4" s="73">
        <v>45995</v>
      </c>
      <c r="D4" s="74">
        <v>0.375</v>
      </c>
      <c r="E4" s="75" t="s">
        <v>271</v>
      </c>
      <c r="F4" s="76" t="s">
        <v>186</v>
      </c>
      <c r="G4" s="76" t="s">
        <v>187</v>
      </c>
      <c r="H4" s="76" t="s">
        <v>272</v>
      </c>
      <c r="I4" s="185" t="s">
        <v>273</v>
      </c>
      <c r="J4" s="186" t="s">
        <v>18</v>
      </c>
      <c r="K4" s="185" t="s">
        <v>274</v>
      </c>
      <c r="L4" s="187" t="s">
        <v>234</v>
      </c>
      <c r="M4" s="48" t="s">
        <v>275</v>
      </c>
    </row>
    <row r="5" spans="1:14" ht="393.75" x14ac:dyDescent="0.25">
      <c r="A5" s="133">
        <f>ROW() - ROW(Tabla2223456789101112[[#Headers],[Número ]])</f>
        <v>2</v>
      </c>
      <c r="B5" s="134" t="s">
        <v>276</v>
      </c>
      <c r="C5" s="189">
        <v>46010</v>
      </c>
      <c r="D5" s="190">
        <v>0.375</v>
      </c>
      <c r="E5" s="137" t="s">
        <v>277</v>
      </c>
      <c r="F5" s="191" t="s">
        <v>278</v>
      </c>
      <c r="G5" s="191" t="s">
        <v>142</v>
      </c>
      <c r="H5" s="191" t="s">
        <v>279</v>
      </c>
      <c r="I5" s="185" t="s">
        <v>280</v>
      </c>
      <c r="J5" s="162" t="s">
        <v>18</v>
      </c>
      <c r="K5" s="192" t="s">
        <v>281</v>
      </c>
      <c r="L5" s="188" t="s">
        <v>282</v>
      </c>
      <c r="M5" s="163" t="s">
        <v>283</v>
      </c>
    </row>
    <row r="6" spans="1:14" x14ac:dyDescent="0.25">
      <c r="A6" s="1"/>
      <c r="B6" s="1"/>
      <c r="C6" s="1"/>
      <c r="D6" s="1"/>
      <c r="E6" s="1"/>
      <c r="F6" s="1"/>
      <c r="G6" s="1"/>
      <c r="H6" s="1"/>
      <c r="I6" s="1"/>
      <c r="J6" s="1"/>
      <c r="K6" s="1"/>
      <c r="L6" s="1"/>
      <c r="M6" s="1"/>
    </row>
    <row r="7" spans="1:14" x14ac:dyDescent="0.25">
      <c r="M7" s="1"/>
    </row>
    <row r="8" spans="1:14" x14ac:dyDescent="0.25">
      <c r="M8" s="1"/>
    </row>
    <row r="9" spans="1:14" x14ac:dyDescent="0.25">
      <c r="M9" s="1"/>
    </row>
    <row r="10" spans="1:14" x14ac:dyDescent="0.25">
      <c r="M10" s="1"/>
    </row>
    <row r="11" spans="1:14" x14ac:dyDescent="0.25">
      <c r="M11" s="1"/>
    </row>
    <row r="12" spans="1:14" x14ac:dyDescent="0.25">
      <c r="M12" s="1"/>
    </row>
  </sheetData>
  <mergeCells count="3">
    <mergeCell ref="A2:H2"/>
    <mergeCell ref="I2:M2"/>
    <mergeCell ref="A1:M1"/>
  </mergeCells>
  <dataValidations count="1">
    <dataValidation type="list" allowBlank="1" showErrorMessage="1" sqref="J4:J5" xr:uid="{463207AD-D9E8-485E-BA0D-32B45FBDB339}">
      <formula1>"SI,NO,INVIABLE,N/A"</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EE1006-8C74-4006-907F-BEC743291EAE}">
  <ds:schemaRefs>
    <ds:schemaRef ds:uri="http://schemas.microsoft.com/sharepoint/v3/contenttype/forms"/>
  </ds:schemaRefs>
</ds:datastoreItem>
</file>

<file path=customXml/itemProps2.xml><?xml version="1.0" encoding="utf-8"?>
<ds:datastoreItem xmlns:ds="http://schemas.openxmlformats.org/officeDocument/2006/customXml" ds:itemID="{2DCAD6CC-0D11-4B7E-B15A-91022A88789F}"/>
</file>

<file path=customXml/itemProps3.xml><?xml version="1.0" encoding="utf-8"?>
<ds:datastoreItem xmlns:ds="http://schemas.openxmlformats.org/officeDocument/2006/customXml" ds:itemID="{B341EFD5-9006-453A-9DE4-6287DAECABD9}">
  <ds:schemaRefs>
    <ds:schemaRef ds:uri="http://schemas.microsoft.com/office/2006/metadata/properties"/>
    <ds:schemaRef ds:uri="http://schemas.microsoft.com/office/infopath/2007/PartnerControls"/>
    <ds:schemaRef ds:uri="fb40ccfa-da6d-459c-87da-0e089a641ab6"/>
    <ds:schemaRef ds:uri="b0ffd78a-8be6-4ba6-954f-90e29cc4ba5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FEBRERO</vt:lpstr>
      <vt:lpstr>hiddenSheet</vt:lpstr>
      <vt:lpstr>MARZO</vt:lpstr>
      <vt:lpstr>JUNIO</vt:lpstr>
      <vt:lpstr>JULIO</vt:lpstr>
      <vt:lpstr>SEPTIEMBRE</vt:lpstr>
      <vt:lpstr>OCTUBRE</vt:lpstr>
      <vt:lpstr>NOVIEMBRE</vt:lpstr>
      <vt:lpstr>DICIEMBRE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Yuri Milena Puentes Vega</cp:lastModifiedBy>
  <cp:revision/>
  <dcterms:created xsi:type="dcterms:W3CDTF">2024-11-07T20:01:40Z</dcterms:created>
  <dcterms:modified xsi:type="dcterms:W3CDTF">2026-04-29T17:25:03Z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y fmtid="{D5CDD505-2E9C-101B-9397-08002B2CF9AE}" pid="3" name="MediaServiceImageTags">
    <vt:lpwstr/>
  </property>
</Properties>
</file>